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permanent restortaion lko bareily-Ekta/bidding document new/"/>
    </mc:Choice>
  </mc:AlternateContent>
  <xr:revisionPtr revIDLastSave="489" documentId="13_ncr:1_{97679D51-FDE2-4B1E-B010-2EC66FCA66DA}" xr6:coauthVersionLast="47" xr6:coauthVersionMax="47" xr10:uidLastSave="{6A571DC8-8BBD-4AE3-B825-2D4BF27B1D7A}"/>
  <bookViews>
    <workbookView xWindow="-120" yWindow="-120" windowWidth="29040" windowHeight="15720" firstSheet="1" activeTab="8"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Attachment 10" sheetId="12" r:id="rId9"/>
    <sheet name="Basic" sheetId="9" state="hidden" r:id="rId10"/>
    <sheet name="Hidden Data" sheetId="2" state="hidden" r:id="rId11"/>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<sst xmlns="http://schemas.openxmlformats.org/spreadsheetml/2006/main" count="482" uniqueCount="338">
  <si>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</si>
  <si>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</si>
  <si>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</si>
  <si>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</si>
  <si>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</si>
  <si>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</si>
  <si>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</si>
  <si>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</si>
  <si>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</si>
  <si>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</si>
  <si>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</si>
  <si>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</si>
  <si>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</si>
  <si>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</si>
  <si>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</si>
  <si>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</si>
  <si>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</si>
  <si>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</si>
  <si>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</si>
  <si>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</si>
  <si>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</si>
  <si>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</si>
  <si>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</si>
  <si>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</si>
  <si>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</si>
  <si>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</si>
  <si>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</si>
  <si>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</si>
  <si>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</si>
  <si>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</si>
  <si>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</si>
  <si>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</si>
  <si>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</si>
  <si>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</si>
  <si>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</si>
  <si>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</si>
  <si>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</si>
  <si>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</si>
  <si>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</si>
  <si>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</si>
  <si>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</si>
  <si>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</si>
  <si>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</si>
  <si>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</si>
  <si>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</si>
  <si>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</si>
  <si>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</si>
  <si>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</si>
  <si>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</si>
  <si>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</si>
  <si>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</si>
  <si>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</si>
  <si>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</si>
  <si>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</si>
  <si>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</si>
  <si>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</si>
  <si>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</si>
  <si>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</si>
  <si>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</si>
  <si>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</si>
  <si>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</si>
  <si>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</si>
  <si>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</si>
  <si>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</si>
  <si>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</si>
  <si>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</si>
  <si>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</si>
  <si>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</si>
  <si>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</si>
  <si>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</si>
  <si>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</si>
  <si>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</si>
  <si>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</si>
  <si>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</si>
  <si>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</si>
  <si>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</si>
  <si>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</si>
  <si>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</si>
  <si>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</si>
  <si>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</si>
  <si>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</si>
  <si>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</si>
  <si>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</si>
  <si>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</si>
  <si>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</si>
  <si>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</si>
  <si>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</si>
  <si>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</si>
  <si>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</si>
  <si>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</si>
  <si>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</si>
  <si>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</si>
  <si>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</si>
  <si>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</si>
  <si>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</si>
  <si>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</si>
  <si>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</si>
  <si>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</si>
  <si>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</si>
  <si>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</si>
  <si>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</si>
  <si>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</si>
  <si>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</si>
  <si>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</si>
  <si>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</si>
  <si>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</si>
  <si>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</si>
  <si>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</si>
  <si>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</si>
  <si>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</si>
  <si>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</si>
  <si>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</si>
  <si>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</si>
  <si>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</si>
  <si>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</si>
  <si>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</si>
  <si>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</si>
  <si>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</si>
  <si>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</si>
  <si>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</si>
  <si>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</si>
  <si>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</si>
  <si>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</si>
  <si>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</si>
  <si>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</si>
  <si>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</si>
  <si>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</si>
  <si>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</si>
  <si>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</si>
  <si>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</si>
  <si>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</si>
  <si>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</si>
  <si>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</si>
  <si>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</si>
  <si>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</si>
  <si>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</si>
  <si>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</si>
  <si>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</si>
  <si>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</si>
  <si>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</si>
  <si>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</si>
  <si>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</si>
  <si>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</si>
  <si>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</si>
  <si>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</si>
  <si>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</si>
  <si>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</si>
  <si>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</si>
  <si>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</si>
  <si>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</si>
  <si>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</si>
  <si>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</si>
  <si>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</si>
  <si>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</si>
  <si>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</si>
  <si>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</si>
  <si>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</si>
  <si>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</si>
  <si>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</si>
  <si>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</si>
  <si>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</si>
  <si>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</si>
  <si>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</si>
  <si>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</si>
  <si>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</si>
  <si>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</si>
  <si>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</si>
  <si>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</si>
  <si>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</si>
  <si>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</si>
  <si>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</si>
  <si>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</si>
  <si>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</si>
  <si>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</si>
  <si>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</si>
  <si>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</si>
  <si>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</si>
  <si>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</si>
  <si>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</si>
  <si>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</si>
  <si>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</si>
  <si>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</si>
  <si>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</si>
  <si>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</si>
  <si>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</si>
  <si>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</si>
  <si>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</si>
  <si>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</si>
  <si>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</si>
  <si>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</si>
  <si>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</si>
  <si>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</si>
  <si>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</si>
  <si>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</si>
  <si>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</si>
  <si>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</si>
  <si>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</si>
  <si>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</si>
  <si>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</si>
  <si>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</si>
  <si>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</si>
  <si>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</si>
  <si>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</si>
  <si>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</si>
  <si>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</si>
  <si>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</si>
  <si>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</si>
  <si>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</si>
  <si>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</si>
  <si>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</si>
  <si>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</si>
  <si>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</si>
  <si>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</si>
  <si>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</si>
  <si>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</si>
  <si>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</si>
  <si>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</si>
  <si>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Permanent restoration of 765 kV S/C Lucknow-Bareilly Transmission Line temporarily charged on ERS on urgent basis (Work involving Dismantling, Destringing, Foundation, Erection &amp; Stringing)</t>
  </si>
  <si>
    <t>NR3/NT/W-CIVIL/DOM/K00/25/15557 (Rfx- 5005012195)</t>
  </si>
  <si>
    <t>Instruction for printing &amp; submitting Integrity Pact</t>
  </si>
  <si>
    <t>The requisite format of Integrity Pact is getting generated automatically and displayed here below.</t>
  </si>
  <si>
    <t>Take print out of first page on a non-judicial stamp paper of Rs. 100/-  and other seven pages on plain A4 size paper. Such two sets shall be prepared by the bidder.</t>
  </si>
  <si>
    <t>All the pages of both the copies of the Integrity Pact shall be signed by the authorised representative of the bidder and duly stamped.</t>
  </si>
  <si>
    <t>Both the original copies shall be submitted by the bidder in the form of Hard Copy as part of the first envelope before due date &amp; time of submission of the bid.</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</si>
  <si>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</si>
  <si>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</si>
  <si>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</si>
  <si>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</si>
  <si>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</si>
  <si>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and</t>
  </si>
  <si>
    <t xml:space="preserve"> having its Registered Office at 0 0 0</t>
  </si>
  <si>
    <t xml:space="preserve"> </t>
  </si>
  <si>
    <t xml:space="preserve">hereinafter referred to as </t>
  </si>
  <si>
    <t>Preamble</t>
  </si>
  <si>
    <t xml:space="preserve">POWERGRID intends to award, under laid-down organisational procedures, contract(s) for Construction of Store at 765/400 kV Ghiror Substation </t>
  </si>
  <si>
    <t xml:space="preserve">(Signature) </t>
  </si>
  <si>
    <t xml:space="preserve">(For &amp; On behalf of POWERGRID)
                                                                                             </t>
  </si>
  <si>
    <t>(For &amp; On behalf of Bidder/ Partner(s) of Joint Venture/ Contractor)</t>
  </si>
  <si>
    <t>Integrity Pact</t>
  </si>
  <si>
    <t>Page 1 of 8</t>
  </si>
  <si>
    <t>Construction of Store at 765/400 kV Ghiror Substation  and Specification Number NR3/T/W-CIVIL/DOM/K00/25/13906 (Rfx No. 5002004843). POWERGRID values full compliance with all relevant laws of the land, rules, regulations, economic use of resources, and of fairness/transparency in its relations with its Bidders/ Contractors.</t>
  </si>
  <si>
    <t>It is hereby agreed by and between the parties as under:</t>
  </si>
  <si>
    <t>Section I - Commitments of POWERGRID</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</si>
  <si>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</si>
  <si>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</si>
  <si>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</si>
  <si>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</si>
  <si>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</si>
  <si>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</si>
  <si>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</si>
  <si>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</si>
  <si>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</si>
  <si>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t>(For &amp; On behalf of POWERGRID)</t>
  </si>
  <si>
    <t>Page 2 of 8</t>
  </si>
  <si>
    <t xml:space="preserve">a) </t>
  </si>
  <si>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</si>
  <si>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</si>
  <si>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</si>
  <si>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</si>
  <si>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</si>
  <si>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</si>
  <si>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</si>
  <si>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</si>
  <si>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</si>
  <si>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</si>
  <si>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</si>
  <si>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</si>
  <si>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</si>
  <si>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</si>
  <si>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</si>
  <si>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</si>
  <si>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</si>
  <si>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Page 4 of 8</t>
  </si>
  <si>
    <t>If the Bidder makes incorrect statement on this subject, it can be disqualified from the tender process or the contract, if already awarded, can be terminated for such reason and further action can be taken in line with POWERGRID's policies.</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</si>
  <si>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</si>
  <si>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</si>
  <si>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</si>
  <si>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</si>
  <si>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</si>
  <si>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</si>
  <si>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</si>
  <si>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</si>
  <si>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</si>
  <si>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</si>
  <si>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</si>
  <si>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</si>
  <si>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</si>
  <si>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 xml:space="preserve">While representing any matter in relation to the Integrity pact inter-alia including its transgression to the panel of IEMs, POWERGRID and Bidder/Contractor shall not approach the court of law and await the decision of the IEM in the matter. </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</si>
  <si>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</si>
  <si>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</si>
  <si>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</si>
  <si>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</si>
  <si>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</si>
  <si>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</si>
  <si>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</si>
  <si>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</si>
  <si>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</si>
  <si>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</si>
  <si>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</si>
  <si>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</si>
  <si>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</si>
  <si>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</si>
  <si>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</si>
  <si>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Designation :</t>
  </si>
  <si>
    <t>Witness 1 :</t>
  </si>
  <si>
    <t>Witness 2 :</t>
  </si>
  <si>
    <t>Page 8 of 8</t>
  </si>
  <si>
    <t>1.</t>
  </si>
  <si>
    <t>2.</t>
  </si>
  <si>
    <t>3.</t>
  </si>
  <si>
    <t>4.</t>
  </si>
  <si>
    <t>5.</t>
  </si>
  <si>
    <r>
      <t>"POWERGRID"</t>
    </r>
    <r>
      <rPr>
        <b/>
        <sz val="12"/>
        <rFont val="Book Antiqua"/>
        <family val="1"/>
      </rPr>
      <t>,</t>
    </r>
  </si>
  <si>
    <t/>
  </si>
  <si>
    <t>"The Bidder/Contractor"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</si>
  <si>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</si>
  <si>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(1)</t>
  </si>
  <si>
    <t>(2)</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</si>
  <si>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</si>
  <si>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</si>
  <si>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</si>
  <si>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</si>
  <si>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</si>
  <si>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</si>
  <si>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</si>
  <si>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</si>
  <si>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</si>
  <si>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</si>
  <si>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(4)</t>
  </si>
  <si>
    <t>(5)</t>
  </si>
  <si>
    <t>(6)</t>
  </si>
  <si>
    <t>(7)</t>
  </si>
  <si>
    <t>(8)</t>
  </si>
  <si>
    <t>(9)</t>
  </si>
  <si>
    <t>(10)</t>
  </si>
  <si>
    <r>
      <t>The word ‘</t>
    </r>
    <r>
      <rPr>
        <b/>
        <sz val="12"/>
        <rFont val="Book Antiqua"/>
        <family val="1"/>
      </rPr>
      <t>IEM</t>
    </r>
    <r>
      <rPr>
        <sz val="12"/>
        <rFont val="Book Antiqua"/>
        <family val="1"/>
      </rPr>
      <t>’ would include both singular and plural.</t>
    </r>
  </si>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</sst>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9"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sz val="12"/>
      <color rgb="FF0000FF"/>
      <name val="Book Antiqua"/>
      <family val="1"/>
    </font>
    <font>
      <sz val="12"/>
      <name val="Book Antiqua"/>
      <family val="1"/>
    </font>
    <font>
      <b/>
      <sz val="14"/>
      <name val="Book Antiqua"/>
      <family val="1"/>
    </font>
    <font>
      <b/>
      <sz val="12"/>
      <name val="Book Antiqua"/>
      <family val="1"/>
    </font>
    <font>
      <i/>
      <sz val="12"/>
      <name val="Book Antiqua"/>
      <family val="1"/>
    </font>
    <font>
      <b/>
      <i/>
      <sz val="12"/>
      <name val="Book Antiqua"/>
      <family val="1"/>
    </font>
    <font>
      <vertAlign val="superscript"/>
      <sz val="12"/>
      <name val="Book Antiqua"/>
      <family val="1"/>
    </font>
  </fonts>
  <fills count="9">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xf numFmtId="0" fontId="17" fillId="0" borderId="0"/>
  </cellStyleXfs>
  <cellXfs count="27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19" fillId="0" borderId="0" xfId="0" applyFont="1" applyAlignment="1">
      <alignment horizontal="center"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0" fillId="0" borderId="0" xfId="0" applyAlignment="1">
      <alignment horizontal="left" vertical="center"/>
    </xf>
    <xf numFmtId="0" fontId="0" fillId="0" borderId="0" xfId="0" applyAlignment="1">
      <alignment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7" fillId="0" borderId="0" xfId="0" applyFont="1" applyAlignment="1">
      <alignment horizontal="center"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xf numFmtId="0" fontId="22" fillId="0" borderId="50" xfId="4" applyFont="1" applyBorder="1" applyAlignment="1" applyProtection="1">
      <alignment horizontal="center" vertical="center"/>
      <protection hidden="1"/>
    </xf>
    <xf numFmtId="0" fontId="22" fillId="0" borderId="51" xfId="4" applyFont="1" applyBorder="1" applyAlignment="1" applyProtection="1">
      <alignment horizontal="center" vertical="center"/>
      <protection hidden="1"/>
    </xf>
    <xf numFmtId="0" fontId="22" fillId="0" borderId="52" xfId="4" applyFont="1" applyBorder="1" applyAlignment="1" applyProtection="1">
      <alignment horizontal="center" vertical="center"/>
      <protection hidden="1"/>
    </xf>
    <xf numFmtId="0" fontId="17" fillId="0" borderId="0" xfId="4" applyProtection="1">
      <protection hidden="1"/>
    </xf>
    <xf numFmtId="0" fontId="23" fillId="0" borderId="53" xfId="4" quotePrefix="1" applyFont="1" applyBorder="1" applyAlignment="1" applyProtection="1">
      <alignment horizontal="center" vertical="top"/>
      <protection hidden="1"/>
    </xf>
    <xf numFmtId="0" fontId="23" fillId="0" borderId="54" xfId="4" applyFont="1" applyBorder="1" applyAlignment="1" applyProtection="1">
      <alignment horizontal="justify" vertical="top" wrapText="1"/>
      <protection hidden="1"/>
    </xf>
    <xf numFmtId="0" fontId="23" fillId="0" borderId="55" xfId="4" applyFont="1" applyBorder="1" applyAlignment="1" applyProtection="1">
      <alignment horizontal="justify" vertical="top" wrapText="1"/>
      <protection hidden="1"/>
    </xf>
    <xf numFmtId="0" fontId="23" fillId="0" borderId="56" xfId="4" quotePrefix="1" applyFont="1" applyBorder="1" applyAlignment="1" applyProtection="1">
      <alignment horizontal="center" vertical="top"/>
      <protection hidden="1"/>
    </xf>
    <xf numFmtId="0" fontId="23" fillId="0" borderId="57" xfId="4" applyFont="1" applyBorder="1" applyAlignment="1" applyProtection="1">
      <alignment horizontal="justify" vertical="top" wrapText="1"/>
      <protection hidden="1"/>
    </xf>
    <xf numFmtId="0" fontId="23" fillId="0" borderId="58" xfId="4" applyFont="1" applyBorder="1" applyAlignment="1" applyProtection="1">
      <alignment horizontal="justify" vertical="top" wrapText="1"/>
      <protection hidden="1"/>
    </xf>
    <xf numFmtId="0" fontId="23" fillId="0" borderId="0" xfId="4" applyFont="1" applyProtection="1">
      <protection hidden="1"/>
    </xf>
    <xf numFmtId="0" fontId="0" fillId="0" borderId="0" xfId="0" applyProtection="1">
      <protection hidden="1"/>
    </xf>
    <xf numFmtId="0" fontId="0" fillId="0" borderId="0" xfId="0" applyAlignment="1" applyProtection="1">
      <alignment vertical="top"/>
      <protection hidden="1"/>
    </xf>
    <xf numFmtId="0" fontId="24" fillId="8" borderId="0" xfId="0" applyFont="1" applyFill="1" applyAlignment="1" applyProtection="1">
      <alignment horizontal="center" vertical="top"/>
      <protection hidden="1"/>
    </xf>
    <xf numFmtId="0" fontId="23"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center" wrapText="1"/>
      <protection hidden="1"/>
    </xf>
    <xf numFmtId="0" fontId="17" fillId="0" borderId="0" xfId="0" applyFont="1" applyAlignment="1" applyProtection="1">
      <alignment horizontal="justify" vertical="top"/>
      <protection hidden="1"/>
    </xf>
    <xf numFmtId="0" fontId="23" fillId="0" borderId="0" xfId="0" applyFont="1" applyAlignment="1" applyProtection="1">
      <alignment horizontal="justify" vertical="top" wrapText="1"/>
      <protection hidden="1"/>
    </xf>
    <xf numFmtId="0" fontId="17" fillId="0" borderId="0" xfId="0" applyFont="1" applyAlignment="1" applyProtection="1">
      <alignment vertical="top"/>
      <protection hidden="1"/>
    </xf>
    <xf numFmtId="0" fontId="23" fillId="0" borderId="0" xfId="0" applyFont="1" applyAlignment="1" applyProtection="1">
      <alignment horizontal="justify" vertical="top" wrapText="1"/>
      <protection hidden="1"/>
    </xf>
    <xf numFmtId="0" fontId="23" fillId="0" borderId="0" xfId="0" applyFont="1" applyAlignment="1" applyProtection="1">
      <alignment horizontal="left" vertical="top" wrapText="1" indent="5"/>
      <protection hidden="1"/>
    </xf>
    <xf numFmtId="0" fontId="23" fillId="0" borderId="11" xfId="0" applyFont="1" applyBorder="1" applyAlignment="1" applyProtection="1">
      <alignment horizontal="justify" vertical="top" wrapText="1"/>
      <protection hidden="1"/>
    </xf>
    <xf numFmtId="0" fontId="23" fillId="0" borderId="11" xfId="0" applyFont="1" applyBorder="1" applyAlignment="1" applyProtection="1">
      <alignment horizontal="left" vertical="top" wrapText="1" indent="5"/>
      <protection hidden="1"/>
    </xf>
    <xf numFmtId="0" fontId="23" fillId="0" borderId="0" xfId="0" applyFont="1" applyAlignment="1" applyProtection="1">
      <alignment vertical="top"/>
      <protection hidden="1"/>
    </xf>
    <xf numFmtId="0" fontId="23" fillId="0" borderId="0" xfId="0" applyFont="1" applyAlignment="1" applyProtection="1">
      <alignment horizontal="right" vertical="top"/>
      <protection hidden="1"/>
    </xf>
    <xf numFmtId="0" fontId="23" fillId="0" borderId="0" xfId="0" applyFont="1" applyAlignment="1" applyProtection="1">
      <alignment horizontal="justify" vertical="top"/>
      <protection hidden="1"/>
    </xf>
    <xf numFmtId="0" fontId="26" fillId="0" borderId="0" xfId="0" applyFont="1" applyProtection="1">
      <protection hidden="1"/>
    </xf>
    <xf numFmtId="0" fontId="23" fillId="0" borderId="0" xfId="0" applyFont="1" applyProtection="1">
      <protection hidden="1"/>
    </xf>
    <xf numFmtId="0" fontId="23" fillId="0" borderId="0" xfId="0" applyFont="1" applyAlignment="1" applyProtection="1">
      <alignment horizontal="justify"/>
      <protection hidden="1"/>
    </xf>
    <xf numFmtId="0" fontId="23" fillId="0" borderId="0" xfId="0" applyFont="1" applyAlignment="1" applyProtection="1">
      <alignment horizontal="justify"/>
      <protection hidden="1"/>
    </xf>
    <xf numFmtId="0" fontId="25" fillId="0" borderId="0" xfId="0" applyFont="1" applyAlignment="1" applyProtection="1">
      <alignment horizontal="justify"/>
      <protection hidden="1"/>
    </xf>
    <xf numFmtId="0" fontId="25" fillId="0" borderId="0" xfId="0" applyFont="1" applyAlignment="1" applyProtection="1">
      <alignment horizontal="justify"/>
      <protection hidden="1"/>
    </xf>
    <xf numFmtId="0" fontId="23" fillId="0" borderId="0" xfId="0" quotePrefix="1" applyFont="1" applyAlignment="1" applyProtection="1">
      <alignment vertical="top"/>
      <protection hidden="1"/>
    </xf>
    <xf numFmtId="0" fontId="23" fillId="0" borderId="0" xfId="0" applyFont="1" applyAlignment="1" applyProtection="1">
      <alignment horizontal="center" vertical="center"/>
      <protection hidden="1"/>
    </xf>
    <xf numFmtId="0" fontId="23" fillId="0" borderId="0" xfId="0" applyFont="1" applyAlignment="1" applyProtection="1">
      <alignment horizontal="left"/>
      <protection hidden="1"/>
    </xf>
    <xf numFmtId="0" fontId="23"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0" fontId="23" fillId="0" borderId="0" xfId="0" applyFont="1" applyAlignment="1" applyProtection="1">
      <alignment horizontal="left" vertical="top"/>
      <protection hidden="1"/>
    </xf>
    <xf numFmtId="0" fontId="23" fillId="0" borderId="0" xfId="0" applyFont="1" applyAlignment="1" applyProtection="1">
      <alignment vertical="top" wrapText="1"/>
      <protection hidden="1"/>
    </xf>
    <xf numFmtId="0" fontId="2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25" fillId="0" borderId="0" xfId="0" applyFont="1" applyAlignment="1" applyProtection="1">
      <alignment vertical="top" wrapText="1"/>
      <protection hidden="1"/>
    </xf>
    <xf numFmtId="15" fontId="23" fillId="0" borderId="0" xfId="0" applyNumberFormat="1" applyFont="1" applyAlignment="1" applyProtection="1">
      <alignment vertical="top"/>
      <protection hidden="1"/>
    </xf>
    <xf numFmtId="0" fontId="23" fillId="0" borderId="0" xfId="0" applyFont="1" applyAlignment="1" applyProtection="1">
      <alignment vertical="top" wrapText="1"/>
      <protection hidden="1"/>
    </xf>
    <xf numFmtId="0" fontId="0" fillId="0" borderId="0" xfId="0" applyAlignment="1">
      <alignment vertical="top" wrapText="1"/>
    </xf>
    <xf numFmtId="0" fontId="23" fillId="0" borderId="11" xfId="0" applyFont="1" applyBorder="1" applyProtection="1">
      <protection hidden="1"/>
    </xf>
  </cellXfs>
  <cellStyles count="5">
    <cellStyle name="Comma" xfId="1" builtinId="3"/>
    <cellStyle name="Hyperlink" xfId="2" builtinId="8"/>
    <cellStyle name="Normal" xfId="0" builtinId="0"/>
    <cellStyle name="Normal 2" xfId="4" xr:uid="{9814DAF3-497F-4D7A-956C-A121C9FC4824}"/>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Attach 15'!A1"/></Relationships>
</file>

<file path=xl/drawings/drawing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27C50171-6E72-4098-A463-95C7BA78A081}"/>
            </a:ext>
          </a:extLst>
        </xdr:cNvPr>
        <xdr:cNvGrpSpPr>
          <a:grpSpLocks/>
        </xdr:cNvGrpSpPr>
      </xdr:nvGrpSpPr>
      <xdr:grpSpPr bwMode="auto">
        <a:xfrm>
          <a:off x="7686675" y="447675"/>
          <a:ext cx="1104900" cy="752475"/>
          <a:chOff x="738" y="5"/>
          <a:chExt cx="116" cy="73"/>
        </a:xfrm>
      </xdr:grpSpPr>
      <xdr:sp macro="" textlink="">
        <xdr:nvSpPr>
          <xdr:cNvPr id="3" name="AutoShape 2">
            <a:extLst>
              <a:ext uri="{FF2B5EF4-FFF2-40B4-BE49-F238E27FC236}">
                <a16:creationId xmlns:a16="http://schemas.microsoft.com/office/drawing/2014/main" id="{E123FA02-9D12-F699-FE2B-E79B845453A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53175D4-08B4-78AD-E7DB-A85F3334753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2.7109375" style="1" customWidth="1"/>
    <col min="4" max="16384" width="9.140625" style="1"/>
  </cols>
  <sheetData>
    <row r="1" spans="1:4" ht="54" customHeight="1" x14ac:dyDescent="0.25">
      <c r="A1" s="112" t="str">
        <f>Basic!B3</f>
        <v>Permanent restoration of 765 kV S/C Lucknow-Bareilly Transmission Line temporarily charged on ERS on urgent basis (Work involving Dismantling, Destringing, Foundation, Erection &amp; Stringing)</v>
      </c>
      <c r="B1" s="112"/>
      <c r="C1" s="112"/>
    </row>
    <row r="2" spans="1:4" x14ac:dyDescent="0.25">
      <c r="A2" s="113" t="str">
        <f>Basic!B4</f>
        <v>NR3/NT/W-CIVIL/DOM/K00/25/15557 (Rfx- 5005012195)</v>
      </c>
      <c r="B2" s="113"/>
      <c r="C2" s="113"/>
    </row>
    <row r="4" spans="1:4" x14ac:dyDescent="0.25">
      <c r="A4" s="114" t="s">
        <v>1</v>
      </c>
      <c r="B4" s="114"/>
      <c r="C4" s="114"/>
      <c r="D4" s="24"/>
    </row>
    <row r="6" spans="1:4" x14ac:dyDescent="0.25">
      <c r="A6" s="11" t="s">
        <v>2</v>
      </c>
      <c r="B6" s="11" t="s">
        <v>3</v>
      </c>
      <c r="C6" s="27"/>
    </row>
    <row r="7" spans="1:4" x14ac:dyDescent="0.25">
      <c r="A7" s="115" t="s">
        <v>4</v>
      </c>
      <c r="B7" s="116" t="s">
        <v>3</v>
      </c>
      <c r="C7" s="28"/>
    </row>
    <row r="8" spans="1:4" x14ac:dyDescent="0.25">
      <c r="A8" s="115"/>
      <c r="B8" s="117"/>
      <c r="C8" s="29"/>
    </row>
    <row r="9" spans="1:4" x14ac:dyDescent="0.25">
      <c r="A9" s="115"/>
      <c r="B9" s="117"/>
      <c r="C9" s="29"/>
    </row>
    <row r="10" spans="1:4" x14ac:dyDescent="0.25">
      <c r="A10" s="115"/>
      <c r="B10" s="117"/>
      <c r="C10" s="29"/>
    </row>
    <row r="11" spans="1:4" x14ac:dyDescent="0.25">
      <c r="A11" s="13" t="s">
        <v>5</v>
      </c>
      <c r="B11" s="118"/>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MYZkujjWAZmY29GL4YXAk7hWaNNORE5GlqZo5Jg/WUcBGbP3sCurr4lKMt1RbBMy/ysCnpTMniAsV90ULUFOLg==" saltValue="jsS4VaqCIZlUaLsdO6bry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B14" sqref="B14:E14"/>
    </sheetView>
  </sheetViews>
  <sheetFormatPr defaultRowHeight="16.5" x14ac:dyDescent="0.25"/>
  <cols>
    <col min="1" max="1" width="9" style="60" customWidth="1"/>
    <col min="2" max="2" width="16.42578125" style="60" customWidth="1"/>
    <col min="3" max="3" width="15.28515625" style="60" customWidth="1"/>
    <col min="4" max="4" width="30.85546875" style="60" customWidth="1"/>
    <col min="5" max="5" width="36.42578125" style="60" customWidth="1"/>
    <col min="6" max="6" width="5.140625" style="60" customWidth="1"/>
    <col min="7" max="7" width="12" style="60" bestFit="1" customWidth="1"/>
    <col min="8" max="8" width="21.5703125" style="60" bestFit="1" customWidth="1"/>
    <col min="9" max="9" width="18" style="60" bestFit="1" customWidth="1"/>
    <col min="10" max="11" width="9.140625" style="60"/>
    <col min="12" max="12" width="9.5703125" style="60" customWidth="1"/>
    <col min="13" max="16384" width="9.140625" style="60"/>
  </cols>
  <sheetData>
    <row r="1" spans="1:9" x14ac:dyDescent="0.25">
      <c r="A1" s="121" t="s">
        <v>124</v>
      </c>
      <c r="B1" s="121"/>
      <c r="C1" s="121"/>
      <c r="D1" s="121"/>
      <c r="E1" s="121"/>
      <c r="H1" s="81"/>
    </row>
    <row r="3" spans="1:9" x14ac:dyDescent="0.25">
      <c r="A3" s="125" t="s">
        <v>37</v>
      </c>
      <c r="B3" s="125"/>
      <c r="C3" s="82">
        <f>+'Bidder Name'!C6</f>
        <v>0</v>
      </c>
      <c r="D3" s="82"/>
      <c r="E3" s="82"/>
    </row>
    <row r="4" spans="1:9" ht="16.5" customHeight="1" x14ac:dyDescent="0.25">
      <c r="A4" s="125" t="s">
        <v>125</v>
      </c>
      <c r="B4" s="125"/>
      <c r="C4" s="119"/>
      <c r="D4" s="119"/>
      <c r="E4" s="119"/>
      <c r="F4" s="119"/>
    </row>
    <row r="5" spans="1:9" ht="16.5" customHeight="1" x14ac:dyDescent="0.25">
      <c r="A5" s="62"/>
      <c r="B5" s="62"/>
      <c r="C5" s="119"/>
      <c r="D5" s="119"/>
      <c r="E5" s="119"/>
      <c r="F5" s="119"/>
    </row>
    <row r="7" spans="1:9" x14ac:dyDescent="0.25">
      <c r="A7" s="83" t="s">
        <v>21</v>
      </c>
    </row>
    <row r="8" spans="1:9" ht="88.5" customHeight="1" x14ac:dyDescent="0.25">
      <c r="A8" s="134" t="s">
        <v>197</v>
      </c>
      <c r="B8" s="127"/>
      <c r="C8" s="127"/>
      <c r="D8" s="127"/>
      <c r="E8" s="127"/>
    </row>
    <row r="9" spans="1:9" ht="12" customHeight="1" x14ac:dyDescent="0.25">
      <c r="A9" s="65"/>
      <c r="B9" s="65"/>
      <c r="C9" s="65"/>
      <c r="D9" s="65"/>
      <c r="E9" s="65"/>
    </row>
    <row r="10" spans="1:9" ht="21" customHeight="1" x14ac:dyDescent="0.25">
      <c r="A10" s="125" t="s">
        <v>126</v>
      </c>
      <c r="B10" s="125"/>
      <c r="C10" s="126" t="str">
        <f>Basic!B3</f>
        <v>Permanent restoration of 765 kV S/C Lucknow-Bareilly Transmission Line temporarily charged on ERS on urgent basis (Work involving Dismantling, Destringing, Foundation, Erection &amp; Stringing)</v>
      </c>
      <c r="D10" s="126"/>
      <c r="E10" s="126"/>
      <c r="F10" s="126"/>
    </row>
    <row r="11" spans="1:9" x14ac:dyDescent="0.25">
      <c r="A11" s="125" t="s">
        <v>127</v>
      </c>
      <c r="B11" s="125"/>
      <c r="C11" s="120" t="str">
        <f>Basic!B4</f>
        <v>NR3/NT/W-CIVIL/DOM/K00/25/15557 (Rfx- 5005012195)</v>
      </c>
      <c r="D11" s="120"/>
      <c r="E11" s="120"/>
    </row>
    <row r="12" spans="1:9" x14ac:dyDescent="0.25">
      <c r="A12" s="62"/>
      <c r="B12" s="62"/>
      <c r="C12" s="64"/>
      <c r="D12" s="64"/>
      <c r="E12" s="64"/>
    </row>
    <row r="13" spans="1:9" x14ac:dyDescent="0.25">
      <c r="A13" s="120" t="s">
        <v>22</v>
      </c>
      <c r="B13" s="120"/>
      <c r="C13" s="120"/>
      <c r="D13" s="120"/>
      <c r="E13" s="120"/>
    </row>
    <row r="14" spans="1:9" ht="110.25" customHeight="1" x14ac:dyDescent="0.25">
      <c r="A14" s="84">
        <v>1</v>
      </c>
      <c r="B14" s="124" t="s">
        <v>128</v>
      </c>
      <c r="C14" s="124"/>
      <c r="D14" s="124"/>
      <c r="E14" s="124"/>
    </row>
    <row r="15" spans="1:9" x14ac:dyDescent="0.25">
      <c r="A15" s="84">
        <v>2</v>
      </c>
      <c r="B15" s="128" t="s">
        <v>129</v>
      </c>
      <c r="C15" s="128"/>
      <c r="D15" s="128"/>
      <c r="E15" s="128"/>
      <c r="G15" s="85" t="s">
        <v>130</v>
      </c>
      <c r="H15" s="85" t="str">
        <f>IF(G16="Exempted", "Udyam Certificate No.", "Amount (Rs.)")</f>
        <v>Udyam Certificate No.</v>
      </c>
      <c r="I15" s="85" t="str">
        <f>IF(G16="Bank Guarantee","Validity (Days)",(IF(G16="Exempted","Type of Enterprise","")))</f>
        <v>Type of Enterprise</v>
      </c>
    </row>
    <row r="16" spans="1:9" ht="98.25" customHeight="1" x14ac:dyDescent="0.25">
      <c r="A16" s="66">
        <v>2.1</v>
      </c>
      <c r="B16" s="129" t="str">
        <f>IF(G16="Exempted", 'Hidden Data'!C12,'Hidden Data'!C18)</f>
        <v>As per Provisions of the bidding documents, we are exempted from submision of EMD/ Bid Security. We are  enterprise and we have submitted valid Udyam Registration Certificate no. .</v>
      </c>
      <c r="C16" s="130"/>
      <c r="D16" s="130"/>
      <c r="E16" s="130"/>
      <c r="G16" s="98" t="s">
        <v>162</v>
      </c>
      <c r="H16" s="99"/>
      <c r="I16" s="100"/>
    </row>
    <row r="17" spans="1:9" x14ac:dyDescent="0.25">
      <c r="A17" s="66"/>
      <c r="B17" s="56"/>
      <c r="C17" s="56"/>
      <c r="D17" s="56"/>
      <c r="E17" s="56"/>
      <c r="G17" s="86"/>
    </row>
    <row r="18" spans="1:9" ht="71.25" customHeight="1" x14ac:dyDescent="0.25">
      <c r="A18" s="66">
        <v>2.2000000000000002</v>
      </c>
      <c r="B18" s="124" t="s">
        <v>210</v>
      </c>
      <c r="C18" s="124"/>
      <c r="D18" s="124"/>
      <c r="E18" s="124"/>
      <c r="G18" s="86"/>
    </row>
    <row r="20" spans="1:9" x14ac:dyDescent="0.25">
      <c r="A20" s="84">
        <v>3</v>
      </c>
      <c r="B20" s="122" t="s">
        <v>132</v>
      </c>
      <c r="C20" s="123"/>
      <c r="D20" s="123"/>
      <c r="E20" s="123"/>
    </row>
    <row r="21" spans="1:9" ht="65.25" customHeight="1" x14ac:dyDescent="0.25">
      <c r="A21" s="60">
        <v>3.1</v>
      </c>
      <c r="B21" s="124"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3"/>
      <c r="D21" s="123"/>
      <c r="E21" s="123"/>
    </row>
    <row r="22" spans="1:9" x14ac:dyDescent="0.25">
      <c r="A22" s="84">
        <v>4</v>
      </c>
      <c r="B22" s="122" t="s">
        <v>133</v>
      </c>
      <c r="C22" s="123"/>
      <c r="D22" s="123"/>
      <c r="E22" s="123"/>
    </row>
    <row r="23" spans="1:9" ht="16.5" customHeight="1" x14ac:dyDescent="0.25">
      <c r="A23" s="60">
        <v>4.0999999999999996</v>
      </c>
      <c r="B23" s="127" t="s">
        <v>134</v>
      </c>
      <c r="C23" s="127"/>
      <c r="D23" s="127"/>
      <c r="E23" s="127"/>
      <c r="F23" s="127"/>
      <c r="G23" s="127"/>
      <c r="H23" s="127"/>
      <c r="I23" s="127"/>
    </row>
    <row r="24" spans="1:9" ht="7.5" customHeight="1" x14ac:dyDescent="0.25">
      <c r="B24" s="127"/>
      <c r="C24" s="127"/>
      <c r="D24" s="127"/>
      <c r="E24" s="127"/>
      <c r="F24" s="127"/>
      <c r="G24" s="127"/>
      <c r="H24" s="127"/>
      <c r="I24" s="127"/>
    </row>
    <row r="25" spans="1:9" ht="40.5" customHeight="1" x14ac:dyDescent="0.25">
      <c r="A25" s="60">
        <v>4.2</v>
      </c>
      <c r="B25" s="124" t="s">
        <v>135</v>
      </c>
      <c r="C25" s="123"/>
      <c r="D25" s="123"/>
      <c r="E25" s="123"/>
    </row>
    <row r="26" spans="1:9" ht="6" customHeight="1" x14ac:dyDescent="0.25">
      <c r="B26" s="56"/>
      <c r="C26" s="56"/>
      <c r="D26" s="56"/>
      <c r="E26" s="56"/>
    </row>
    <row r="27" spans="1:9" ht="48" customHeight="1" x14ac:dyDescent="0.25">
      <c r="A27" s="60">
        <v>4.3</v>
      </c>
      <c r="B27" s="124" t="s">
        <v>211</v>
      </c>
      <c r="C27" s="123"/>
      <c r="D27" s="123"/>
      <c r="E27" s="123"/>
    </row>
    <row r="28" spans="1:9" ht="7.5" customHeight="1" x14ac:dyDescent="0.25">
      <c r="B28" s="56"/>
      <c r="C28" s="56"/>
      <c r="D28" s="56"/>
      <c r="E28" s="56"/>
    </row>
    <row r="29" spans="1:9" ht="70.5" customHeight="1" x14ac:dyDescent="0.25">
      <c r="A29" s="60">
        <v>4.4000000000000004</v>
      </c>
      <c r="B29" s="124" t="s">
        <v>212</v>
      </c>
      <c r="C29" s="123"/>
      <c r="D29" s="123"/>
      <c r="E29" s="123"/>
    </row>
    <row r="30" spans="1:9" ht="6.75" customHeight="1" x14ac:dyDescent="0.25">
      <c r="B30" s="56"/>
      <c r="C30" s="56"/>
      <c r="D30" s="56"/>
      <c r="E30" s="56"/>
    </row>
    <row r="31" spans="1:9" x14ac:dyDescent="0.25">
      <c r="A31" s="84">
        <v>5</v>
      </c>
      <c r="B31" s="122" t="s">
        <v>136</v>
      </c>
      <c r="C31" s="122"/>
      <c r="D31" s="122"/>
      <c r="E31" s="122"/>
    </row>
    <row r="32" spans="1:9" ht="66" customHeight="1" x14ac:dyDescent="0.25">
      <c r="A32" s="60">
        <v>5.0999999999999996</v>
      </c>
      <c r="B32" s="124" t="s">
        <v>137</v>
      </c>
      <c r="C32" s="123"/>
      <c r="D32" s="123"/>
      <c r="E32" s="123"/>
    </row>
    <row r="33" spans="1:5" ht="8.25" customHeight="1" x14ac:dyDescent="0.25">
      <c r="B33" s="56"/>
      <c r="C33" s="56"/>
      <c r="D33" s="56"/>
      <c r="E33" s="56"/>
    </row>
    <row r="34" spans="1:5" x14ac:dyDescent="0.25">
      <c r="A34" s="84">
        <v>6</v>
      </c>
      <c r="B34" s="122" t="s">
        <v>138</v>
      </c>
      <c r="C34" s="123"/>
      <c r="D34" s="123"/>
      <c r="E34" s="123"/>
    </row>
    <row r="35" spans="1:5" ht="49.5" customHeight="1" x14ac:dyDescent="0.25">
      <c r="A35" s="60">
        <v>6.1</v>
      </c>
      <c r="B35" s="124" t="s">
        <v>216</v>
      </c>
      <c r="C35" s="123"/>
      <c r="D35" s="123"/>
      <c r="E35" s="123"/>
    </row>
    <row r="36" spans="1:5" ht="8.25" customHeight="1" x14ac:dyDescent="0.25">
      <c r="B36" s="56"/>
      <c r="C36" s="56"/>
      <c r="D36" s="56"/>
      <c r="E36" s="56"/>
    </row>
    <row r="37" spans="1:5" ht="54.75" customHeight="1" x14ac:dyDescent="0.25">
      <c r="A37" s="60">
        <v>6.2</v>
      </c>
      <c r="B37" s="124" t="s">
        <v>213</v>
      </c>
      <c r="C37" s="123"/>
      <c r="D37" s="123"/>
      <c r="E37" s="123"/>
    </row>
    <row r="38" spans="1:5" ht="9" customHeight="1" x14ac:dyDescent="0.25"/>
    <row r="39" spans="1:5" ht="51" customHeight="1" x14ac:dyDescent="0.25">
      <c r="A39" s="84">
        <v>7</v>
      </c>
      <c r="B39" s="124" t="s">
        <v>139</v>
      </c>
      <c r="C39" s="123"/>
      <c r="D39" s="123"/>
      <c r="E39" s="123"/>
    </row>
    <row r="40" spans="1:5" ht="7.5" customHeight="1" x14ac:dyDescent="0.25"/>
    <row r="41" spans="1:5" ht="108" customHeight="1" x14ac:dyDescent="0.25">
      <c r="A41" s="84">
        <v>8</v>
      </c>
      <c r="B41" s="124" t="s">
        <v>140</v>
      </c>
      <c r="C41" s="123"/>
      <c r="D41" s="123"/>
      <c r="E41" s="123"/>
    </row>
    <row r="42" spans="1:5" ht="152.25" customHeight="1" x14ac:dyDescent="0.25">
      <c r="A42" s="84">
        <v>9</v>
      </c>
      <c r="B42" s="127" t="s">
        <v>141</v>
      </c>
      <c r="C42" s="127"/>
      <c r="D42" s="127"/>
      <c r="E42" s="127"/>
    </row>
    <row r="44" spans="1:5" x14ac:dyDescent="0.25">
      <c r="B44" s="122" t="s">
        <v>142</v>
      </c>
      <c r="C44" s="135"/>
      <c r="D44" s="135"/>
      <c r="E44" s="135"/>
    </row>
    <row r="45" spans="1:5" x14ac:dyDescent="0.25">
      <c r="B45" s="63"/>
      <c r="C45" s="63"/>
      <c r="D45" s="63"/>
      <c r="E45" s="55" t="s">
        <v>143</v>
      </c>
    </row>
    <row r="47" spans="1:5" x14ac:dyDescent="0.25">
      <c r="A47" s="63" t="s">
        <v>33</v>
      </c>
      <c r="B47" s="131" t="str">
        <f>+'Bidder Name'!C20</f>
        <v>DD-MMM-YYYY</v>
      </c>
      <c r="C47" s="132"/>
      <c r="D47" s="55" t="s">
        <v>34</v>
      </c>
      <c r="E47" s="87" t="str">
        <f>+'Bidder Name'!C14</f>
        <v>Name Surmane</v>
      </c>
    </row>
    <row r="48" spans="1:5" x14ac:dyDescent="0.25">
      <c r="A48" s="63" t="s">
        <v>35</v>
      </c>
      <c r="B48" s="132" t="str">
        <f>+'Bidder Name'!C21</f>
        <v>India</v>
      </c>
      <c r="C48" s="133"/>
      <c r="D48" s="55" t="s">
        <v>144</v>
      </c>
      <c r="E48" s="88"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A18" sqref="A18:D18"/>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6" t="s">
        <v>186</v>
      </c>
      <c r="B1" s="137"/>
      <c r="C1" s="137"/>
      <c r="D1" s="138"/>
    </row>
    <row r="2" spans="1:4" ht="18.75" x14ac:dyDescent="0.25">
      <c r="A2" s="160" t="s">
        <v>145</v>
      </c>
      <c r="B2" s="161"/>
      <c r="C2" s="161"/>
      <c r="D2" s="162"/>
    </row>
    <row r="3" spans="1:4" ht="16.5" x14ac:dyDescent="0.25">
      <c r="A3" s="37"/>
      <c r="D3" s="36"/>
    </row>
    <row r="4" spans="1:4" x14ac:dyDescent="0.25">
      <c r="A4" s="38" t="s">
        <v>183</v>
      </c>
      <c r="B4" s="39" t="str">
        <f>Basic!B3</f>
        <v>Permanent restoration of 765 kV S/C Lucknow-Bareilly Transmission Line temporarily charged on ERS on urgent basis (Work involving Dismantling, Destringing, Foundation, Erection &amp; Stringing)</v>
      </c>
      <c r="D4" s="36"/>
    </row>
    <row r="5" spans="1:4" x14ac:dyDescent="0.25">
      <c r="A5" s="40"/>
      <c r="D5" s="36"/>
    </row>
    <row r="6" spans="1:4" x14ac:dyDescent="0.25">
      <c r="A6" s="38" t="s">
        <v>185</v>
      </c>
      <c r="B6" s="53" t="str">
        <f>Basic!B4</f>
        <v>NR3/NT/W-CIVIL/DOM/K00/25/15557 (Rfx- 5005012195)</v>
      </c>
      <c r="D6" s="36"/>
    </row>
    <row r="7" spans="1:4" x14ac:dyDescent="0.25">
      <c r="A7" s="41"/>
      <c r="D7" s="36"/>
    </row>
    <row r="8" spans="1:4" ht="15.75" thickBot="1" x14ac:dyDescent="0.3">
      <c r="A8" s="41"/>
      <c r="D8" s="36"/>
    </row>
    <row r="9" spans="1:4" x14ac:dyDescent="0.25">
      <c r="A9" s="140" t="s">
        <v>146</v>
      </c>
      <c r="B9" s="148" t="s">
        <v>21</v>
      </c>
      <c r="C9" s="149"/>
      <c r="D9" s="150"/>
    </row>
    <row r="10" spans="1:4" x14ac:dyDescent="0.25">
      <c r="A10" s="141"/>
      <c r="B10" s="151" t="s">
        <v>147</v>
      </c>
      <c r="C10" s="152"/>
      <c r="D10" s="153"/>
    </row>
    <row r="11" spans="1:4" x14ac:dyDescent="0.25">
      <c r="A11" s="141"/>
      <c r="B11" s="151" t="s">
        <v>184</v>
      </c>
      <c r="C11" s="152"/>
      <c r="D11" s="153"/>
    </row>
    <row r="12" spans="1:4" ht="16.5" x14ac:dyDescent="0.25">
      <c r="A12" s="141"/>
      <c r="B12" s="154" t="s">
        <v>148</v>
      </c>
      <c r="C12" s="155"/>
      <c r="D12" s="156"/>
    </row>
    <row r="13" spans="1:4" ht="16.5" x14ac:dyDescent="0.25">
      <c r="A13" s="141"/>
      <c r="B13" s="154" t="s">
        <v>149</v>
      </c>
      <c r="C13" s="155"/>
      <c r="D13" s="156"/>
    </row>
    <row r="14" spans="1:4" ht="16.5" x14ac:dyDescent="0.25">
      <c r="A14" s="141"/>
      <c r="B14" s="154" t="s">
        <v>150</v>
      </c>
      <c r="C14" s="155"/>
      <c r="D14" s="156"/>
    </row>
    <row r="15" spans="1:4" ht="15.75" thickBot="1" x14ac:dyDescent="0.3">
      <c r="A15" s="142"/>
      <c r="B15" s="157"/>
      <c r="C15" s="158"/>
      <c r="D15" s="159"/>
    </row>
    <row r="16" spans="1:4" ht="16.5" x14ac:dyDescent="0.25">
      <c r="A16" s="42"/>
      <c r="D16" s="36"/>
    </row>
    <row r="17" spans="1:4" ht="22.5" customHeight="1" x14ac:dyDescent="0.25">
      <c r="A17" s="40" t="s">
        <v>22</v>
      </c>
      <c r="D17" s="36"/>
    </row>
    <row r="18" spans="1:4" ht="117.75" customHeight="1" thickBot="1" x14ac:dyDescent="0.3">
      <c r="A18" s="145" t="s">
        <v>151</v>
      </c>
      <c r="B18" s="146"/>
      <c r="C18" s="146"/>
      <c r="D18" s="147"/>
    </row>
    <row r="19" spans="1:4" ht="54.75" customHeight="1" thickBot="1" x14ac:dyDescent="0.3">
      <c r="A19" s="43" t="s">
        <v>25</v>
      </c>
      <c r="B19" s="35" t="s">
        <v>152</v>
      </c>
      <c r="C19" s="35" t="s">
        <v>153</v>
      </c>
      <c r="D19" s="44" t="s">
        <v>154</v>
      </c>
    </row>
    <row r="20" spans="1:4" ht="16.5" x14ac:dyDescent="0.25">
      <c r="A20" s="89"/>
      <c r="B20" s="90"/>
      <c r="C20" s="90"/>
      <c r="D20" s="91"/>
    </row>
    <row r="21" spans="1:4" ht="16.5" x14ac:dyDescent="0.25">
      <c r="A21" s="92"/>
      <c r="B21" s="93"/>
      <c r="C21" s="93"/>
      <c r="D21" s="94"/>
    </row>
    <row r="22" spans="1:4" ht="16.5" x14ac:dyDescent="0.25">
      <c r="A22" s="92"/>
      <c r="B22" s="93"/>
      <c r="C22" s="93"/>
      <c r="D22" s="94"/>
    </row>
    <row r="23" spans="1:4" ht="16.5" x14ac:dyDescent="0.25">
      <c r="A23" s="92"/>
      <c r="B23" s="93"/>
      <c r="C23" s="93"/>
      <c r="D23" s="94"/>
    </row>
    <row r="24" spans="1:4" ht="16.5" x14ac:dyDescent="0.25">
      <c r="A24" s="92"/>
      <c r="B24" s="93"/>
      <c r="C24" s="93"/>
      <c r="D24" s="94"/>
    </row>
    <row r="25" spans="1:4" ht="16.5" x14ac:dyDescent="0.25">
      <c r="A25" s="92"/>
      <c r="B25" s="93"/>
      <c r="C25" s="93"/>
      <c r="D25" s="94"/>
    </row>
    <row r="26" spans="1:4" ht="16.5" x14ac:dyDescent="0.25">
      <c r="A26" s="92"/>
      <c r="B26" s="93"/>
      <c r="C26" s="93"/>
      <c r="D26" s="94"/>
    </row>
    <row r="27" spans="1:4" ht="16.5" x14ac:dyDescent="0.25">
      <c r="A27" s="92"/>
      <c r="B27" s="93"/>
      <c r="C27" s="93"/>
      <c r="D27" s="94"/>
    </row>
    <row r="28" spans="1:4" ht="16.5" x14ac:dyDescent="0.25">
      <c r="A28" s="92"/>
      <c r="B28" s="93"/>
      <c r="C28" s="93"/>
      <c r="D28" s="94"/>
    </row>
    <row r="29" spans="1:4" ht="16.5" x14ac:dyDescent="0.25">
      <c r="A29" s="92"/>
      <c r="B29" s="93"/>
      <c r="C29" s="93"/>
      <c r="D29" s="94"/>
    </row>
    <row r="30" spans="1:4" ht="17.25" thickBot="1" x14ac:dyDescent="0.3">
      <c r="A30" s="95"/>
      <c r="B30" s="96"/>
      <c r="C30" s="96"/>
      <c r="D30" s="97"/>
    </row>
    <row r="31" spans="1:4" ht="44.25" customHeight="1" x14ac:dyDescent="0.25">
      <c r="A31" s="45" t="s">
        <v>155</v>
      </c>
      <c r="B31" s="143" t="s">
        <v>156</v>
      </c>
      <c r="C31" s="143"/>
      <c r="D31" s="144"/>
    </row>
    <row r="32" spans="1:4" ht="16.5" x14ac:dyDescent="0.25">
      <c r="A32" s="42"/>
      <c r="D32" s="36"/>
    </row>
    <row r="33" spans="1:4" ht="16.5" x14ac:dyDescent="0.25">
      <c r="A33" s="46" t="s">
        <v>157</v>
      </c>
      <c r="B33" s="47"/>
      <c r="C33" s="47"/>
      <c r="D33" s="36"/>
    </row>
    <row r="34" spans="1:4" ht="16.5" x14ac:dyDescent="0.25">
      <c r="A34" s="46" t="s">
        <v>35</v>
      </c>
      <c r="B34" s="47"/>
      <c r="C34" s="47"/>
      <c r="D34" s="36"/>
    </row>
    <row r="35" spans="1:4" ht="16.5" x14ac:dyDescent="0.25">
      <c r="A35" s="48"/>
      <c r="C35" s="49" t="s">
        <v>158</v>
      </c>
      <c r="D35" s="36"/>
    </row>
    <row r="36" spans="1:4" ht="15" customHeight="1" x14ac:dyDescent="0.25">
      <c r="A36" s="139"/>
      <c r="C36" s="49"/>
      <c r="D36" s="36"/>
    </row>
    <row r="37" spans="1:4" ht="15" customHeight="1" thickBot="1" x14ac:dyDescent="0.3">
      <c r="A37" s="139"/>
      <c r="C37" s="49" t="s">
        <v>159</v>
      </c>
      <c r="D37" s="36"/>
    </row>
    <row r="38" spans="1:4" ht="18" thickTop="1" thickBot="1" x14ac:dyDescent="0.3">
      <c r="A38" s="50"/>
      <c r="B38" s="54"/>
      <c r="C38" s="51" t="s">
        <v>36</v>
      </c>
      <c r="D38" s="52"/>
    </row>
    <row r="39" spans="1:4" ht="15.75" thickTop="1" x14ac:dyDescent="0.25">
      <c r="A39" s="34"/>
    </row>
  </sheetData>
  <sheetProtection algorithmName="SHA-512" hashValue="kkwRVK2ZEtPpr2Xm6/iR/JSJFc8LXofXKUSZJej1DWxn8DcVTGTcusGxr8caRah5caXIbWjw0iR+H+POipHZJQ==" saltValue="FHPgADymsJhZfrXDri7aPw==" spinCount="100000" sheet="1" objects="1" scenarios="1"/>
  <mergeCells count="13">
    <mergeCell ref="A1:D1"/>
    <mergeCell ref="A36:A37"/>
    <mergeCell ref="A9:A15"/>
    <mergeCell ref="B31:D31"/>
    <mergeCell ref="A18:D18"/>
    <mergeCell ref="B9:D9"/>
    <mergeCell ref="B10:D10"/>
    <mergeCell ref="B11:D11"/>
    <mergeCell ref="B12:D12"/>
    <mergeCell ref="B13:D13"/>
    <mergeCell ref="B14:D14"/>
    <mergeCell ref="B15:D15"/>
    <mergeCell ref="A2:D2"/>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22"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3" t="s">
        <v>188</v>
      </c>
      <c r="B1" s="163"/>
      <c r="C1" s="163"/>
      <c r="D1" s="163"/>
      <c r="E1" s="163"/>
    </row>
    <row r="2" spans="1:5" ht="36.75" customHeight="1" x14ac:dyDescent="0.25">
      <c r="A2" s="169" t="s">
        <v>17</v>
      </c>
      <c r="B2" s="169"/>
      <c r="C2" s="169"/>
      <c r="D2" s="169"/>
      <c r="E2" s="169"/>
    </row>
    <row r="3" spans="1:5" x14ac:dyDescent="0.25">
      <c r="A3" s="17"/>
      <c r="B3" s="17"/>
      <c r="C3" s="17"/>
      <c r="D3" s="17"/>
      <c r="E3" s="17"/>
    </row>
    <row r="4" spans="1:5" x14ac:dyDescent="0.25">
      <c r="A4" s="171" t="str">
        <f>+'Bidder Name'!A1</f>
        <v>Permanent restoration of 765 kV S/C Lucknow-Bareilly Transmission Line temporarily charged on ERS on urgent basis (Work involving Dismantling, Destringing, Foundation, Erection &amp; Stringing)</v>
      </c>
      <c r="B4" s="171"/>
      <c r="C4" s="171"/>
      <c r="D4" s="171"/>
      <c r="E4" s="171"/>
    </row>
    <row r="5" spans="1:5" x14ac:dyDescent="0.25">
      <c r="A5" s="166" t="str">
        <f>+'Bidder Name'!A2</f>
        <v>NR3/NT/W-CIVIL/DOM/K00/25/15557 (Rfx- 5005012195)</v>
      </c>
      <c r="B5" s="166"/>
      <c r="C5" s="166"/>
      <c r="D5" s="166"/>
      <c r="E5" s="166"/>
    </row>
    <row r="7" spans="1:5" x14ac:dyDescent="0.25">
      <c r="A7" s="170" t="s">
        <v>18</v>
      </c>
      <c r="B7" s="170"/>
      <c r="C7" s="173">
        <f>+'Bidder Name'!C6</f>
        <v>0</v>
      </c>
      <c r="D7" s="173"/>
      <c r="E7" s="173"/>
    </row>
    <row r="8" spans="1:5" x14ac:dyDescent="0.25">
      <c r="A8" s="170" t="s">
        <v>19</v>
      </c>
      <c r="B8" s="170"/>
      <c r="C8" s="167">
        <f>+'Bidder Name'!C7</f>
        <v>0</v>
      </c>
      <c r="D8" s="167"/>
      <c r="E8" s="167"/>
    </row>
    <row r="9" spans="1:5" x14ac:dyDescent="0.25">
      <c r="A9" s="170"/>
      <c r="B9" s="170"/>
      <c r="C9" s="167">
        <f>+'Bidder Name'!C8</f>
        <v>0</v>
      </c>
      <c r="D9" s="167"/>
      <c r="E9" s="167"/>
    </row>
    <row r="10" spans="1:5" x14ac:dyDescent="0.25">
      <c r="A10" s="170"/>
      <c r="B10" s="170"/>
      <c r="C10" s="167">
        <f>+'Bidder Name'!C9</f>
        <v>0</v>
      </c>
      <c r="D10" s="167"/>
      <c r="E10" s="167"/>
    </row>
    <row r="11" spans="1:5" x14ac:dyDescent="0.25">
      <c r="A11" s="170"/>
      <c r="B11" s="170"/>
      <c r="C11" s="167">
        <f>+'Bidder Name'!C10</f>
        <v>0</v>
      </c>
      <c r="D11" s="167"/>
      <c r="E11" s="167"/>
    </row>
    <row r="12" spans="1:5" x14ac:dyDescent="0.25">
      <c r="A12" s="170" t="s">
        <v>20</v>
      </c>
      <c r="B12" s="170"/>
      <c r="C12" s="167">
        <f>+'Bidder Name'!C11</f>
        <v>0</v>
      </c>
      <c r="D12" s="167"/>
      <c r="E12" s="167"/>
    </row>
    <row r="14" spans="1:5" x14ac:dyDescent="0.25">
      <c r="A14" s="19" t="s">
        <v>21</v>
      </c>
    </row>
    <row r="15" spans="1:5" ht="83.25" customHeight="1" x14ac:dyDescent="0.25">
      <c r="A15" s="134" t="s">
        <v>193</v>
      </c>
      <c r="B15" s="127"/>
      <c r="C15" s="127"/>
      <c r="D15" s="127"/>
      <c r="E15" s="127"/>
    </row>
    <row r="17" spans="1:5" x14ac:dyDescent="0.25">
      <c r="A17" s="1" t="s">
        <v>22</v>
      </c>
    </row>
    <row r="18" spans="1:5" ht="115.5" customHeight="1" x14ac:dyDescent="0.25">
      <c r="A18" s="124" t="s">
        <v>23</v>
      </c>
      <c r="B18" s="124"/>
      <c r="C18" s="124"/>
      <c r="D18" s="124"/>
      <c r="E18" s="124"/>
    </row>
    <row r="19" spans="1:5" x14ac:dyDescent="0.25">
      <c r="A19" s="22"/>
      <c r="B19" s="22"/>
      <c r="C19" s="22"/>
      <c r="D19" s="22"/>
      <c r="E19" s="22"/>
    </row>
    <row r="20" spans="1:5" ht="53.25" customHeight="1" x14ac:dyDescent="0.25">
      <c r="A20" s="124" t="s">
        <v>24</v>
      </c>
      <c r="B20" s="124"/>
      <c r="C20" s="124"/>
      <c r="D20" s="124"/>
      <c r="E20" s="124"/>
    </row>
    <row r="22" spans="1:5" ht="46.5" customHeight="1" x14ac:dyDescent="0.25">
      <c r="A22" s="57" t="s">
        <v>25</v>
      </c>
      <c r="B22" s="172" t="s">
        <v>26</v>
      </c>
      <c r="C22" s="172"/>
      <c r="D22" s="59" t="s">
        <v>27</v>
      </c>
      <c r="E22" s="59" t="s">
        <v>28</v>
      </c>
    </row>
    <row r="23" spans="1:5" ht="20.100000000000001" customHeight="1" x14ac:dyDescent="0.25">
      <c r="A23" s="29"/>
      <c r="B23" s="164"/>
      <c r="C23" s="165"/>
      <c r="D23" s="32"/>
      <c r="E23" s="33"/>
    </row>
    <row r="24" spans="1:5" ht="20.100000000000001" customHeight="1" x14ac:dyDescent="0.25">
      <c r="A24" s="29"/>
      <c r="B24" s="168"/>
      <c r="C24" s="168"/>
      <c r="D24" s="33"/>
      <c r="E24" s="33"/>
    </row>
    <row r="25" spans="1:5" ht="20.100000000000001" customHeight="1" x14ac:dyDescent="0.25">
      <c r="A25" s="29"/>
      <c r="B25" s="168"/>
      <c r="C25" s="168"/>
      <c r="D25" s="33"/>
      <c r="E25" s="33"/>
    </row>
    <row r="26" spans="1:5" ht="20.100000000000001" customHeight="1" x14ac:dyDescent="0.25">
      <c r="A26" s="29"/>
      <c r="B26" s="168"/>
      <c r="C26" s="168"/>
      <c r="D26" s="33"/>
      <c r="E26" s="33"/>
    </row>
    <row r="27" spans="1:5" ht="20.100000000000001" customHeight="1" x14ac:dyDescent="0.25">
      <c r="A27" s="29"/>
      <c r="B27" s="168"/>
      <c r="C27" s="168"/>
      <c r="D27" s="33"/>
      <c r="E27" s="33"/>
    </row>
    <row r="28" spans="1:5" ht="20.100000000000001" customHeight="1" x14ac:dyDescent="0.25">
      <c r="A28" s="29"/>
      <c r="B28" s="168"/>
      <c r="C28" s="168"/>
      <c r="D28" s="33"/>
      <c r="E28" s="33"/>
    </row>
    <row r="29" spans="1:5" ht="20.100000000000001" customHeight="1" x14ac:dyDescent="0.25">
      <c r="A29" s="29"/>
      <c r="B29" s="168"/>
      <c r="C29" s="168"/>
      <c r="D29" s="33"/>
      <c r="E29" s="33"/>
    </row>
    <row r="31" spans="1:5" ht="64.5" customHeight="1" x14ac:dyDescent="0.25">
      <c r="A31" s="1" t="s">
        <v>29</v>
      </c>
      <c r="B31" s="129" t="s">
        <v>30</v>
      </c>
      <c r="C31" s="129"/>
      <c r="D31" s="129"/>
      <c r="E31" s="129"/>
    </row>
    <row r="33" spans="1:5" ht="71.25" customHeight="1" x14ac:dyDescent="0.25">
      <c r="A33" s="129" t="s">
        <v>31</v>
      </c>
      <c r="B33" s="129"/>
      <c r="C33" s="129"/>
      <c r="D33" s="129"/>
      <c r="E33" s="129"/>
    </row>
    <row r="35" spans="1:5" ht="53.25" customHeight="1" x14ac:dyDescent="0.25">
      <c r="A35" s="129" t="s">
        <v>32</v>
      </c>
      <c r="B35" s="129"/>
      <c r="C35" s="129"/>
      <c r="D35" s="129"/>
      <c r="E35" s="129"/>
    </row>
    <row r="38" spans="1:5" x14ac:dyDescent="0.25">
      <c r="A38" s="19" t="s">
        <v>33</v>
      </c>
      <c r="B38" s="14" t="str">
        <f>+'Bidder Name'!C20</f>
        <v>DD-MMM-YYYY</v>
      </c>
      <c r="C38" s="10" t="s">
        <v>34</v>
      </c>
      <c r="D38" s="167" t="str">
        <f>+'Bidder Name'!C14</f>
        <v>Name Surmane</v>
      </c>
      <c r="E38" s="167"/>
    </row>
    <row r="39" spans="1:5" x14ac:dyDescent="0.25">
      <c r="A39" s="19" t="s">
        <v>35</v>
      </c>
      <c r="B39" s="14" t="str">
        <f>+'Bidder Name'!C21</f>
        <v>India</v>
      </c>
      <c r="C39" s="10" t="s">
        <v>36</v>
      </c>
      <c r="D39" s="167" t="str">
        <f>+'Bidder Name'!C15</f>
        <v>Title</v>
      </c>
      <c r="E39" s="167"/>
    </row>
  </sheetData>
  <sheetProtection algorithmName="SHA-512" hashValue="HUisf7egKceRsqcgVftB1MaFYgBvFYpe3tUwl9rGBwILoOAd2BPy2vlZivKOonCGVFXyC7q2FSsOV70j179MXg==" saltValue="j6K80jSSMV4SVGvlkyQ+a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17" zoomScale="110" zoomScaleNormal="100" zoomScaleSheetLayoutView="110" workbookViewId="0">
      <selection activeCell="H43" sqref="H43:H44"/>
    </sheetView>
  </sheetViews>
  <sheetFormatPr defaultRowHeight="16.5" x14ac:dyDescent="0.25"/>
  <cols>
    <col min="1" max="1" width="7.5703125" style="60" customWidth="1"/>
    <col min="2" max="2" width="6" style="60" customWidth="1"/>
    <col min="3" max="3" width="7" style="60" customWidth="1"/>
    <col min="4" max="4" width="5.140625" style="60" customWidth="1"/>
    <col min="5" max="5" width="16.42578125" style="60" customWidth="1"/>
    <col min="6" max="6" width="16.85546875" style="60" customWidth="1"/>
    <col min="7" max="7" width="23" style="60" customWidth="1"/>
    <col min="8" max="8" width="18.85546875" style="60" customWidth="1"/>
    <col min="9" max="16384" width="9.140625" style="60"/>
  </cols>
  <sheetData>
    <row r="1" spans="1:8" x14ac:dyDescent="0.25">
      <c r="H1" s="55" t="s">
        <v>189</v>
      </c>
    </row>
    <row r="2" spans="1:8" ht="27.75" customHeight="1" x14ac:dyDescent="0.25">
      <c r="A2" s="121" t="s">
        <v>214</v>
      </c>
      <c r="B2" s="121"/>
      <c r="C2" s="121"/>
      <c r="D2" s="121"/>
      <c r="E2" s="121"/>
      <c r="F2" s="121"/>
      <c r="G2" s="121"/>
      <c r="H2" s="121"/>
    </row>
    <row r="4" spans="1:8" x14ac:dyDescent="0.25">
      <c r="A4" s="121" t="str">
        <f>+'Bidder Name'!A1</f>
        <v>Permanent restoration of 765 kV S/C Lucknow-Bareilly Transmission Line temporarily charged on ERS on urgent basis (Work involving Dismantling, Destringing, Foundation, Erection &amp; Stringing)</v>
      </c>
      <c r="B4" s="121"/>
      <c r="C4" s="121"/>
      <c r="D4" s="121"/>
      <c r="E4" s="121"/>
      <c r="F4" s="121"/>
      <c r="G4" s="121"/>
      <c r="H4" s="121"/>
    </row>
    <row r="5" spans="1:8" x14ac:dyDescent="0.25">
      <c r="A5" s="166" t="str">
        <f>+'Bidder Name'!A2</f>
        <v>NR3/NT/W-CIVIL/DOM/K00/25/15557 (Rfx- 5005012195)</v>
      </c>
      <c r="B5" s="166"/>
      <c r="C5" s="166"/>
      <c r="D5" s="166"/>
      <c r="E5" s="166"/>
      <c r="F5" s="166"/>
      <c r="G5" s="166"/>
      <c r="H5" s="166"/>
    </row>
    <row r="7" spans="1:8" x14ac:dyDescent="0.25">
      <c r="A7" s="125" t="s">
        <v>37</v>
      </c>
      <c r="B7" s="125"/>
      <c r="C7" s="125"/>
      <c r="D7" s="61" t="s">
        <v>3</v>
      </c>
      <c r="E7" s="175">
        <f>+'Bidder Name'!C6</f>
        <v>0</v>
      </c>
      <c r="F7" s="175"/>
      <c r="G7" s="175"/>
      <c r="H7" s="175"/>
    </row>
    <row r="8" spans="1:8" x14ac:dyDescent="0.25">
      <c r="A8" s="125" t="s">
        <v>38</v>
      </c>
      <c r="B8" s="125"/>
      <c r="C8" s="125"/>
      <c r="D8" s="61" t="s">
        <v>3</v>
      </c>
      <c r="E8" s="132">
        <f>+'Bidder Name'!C7</f>
        <v>0</v>
      </c>
      <c r="F8" s="132"/>
      <c r="G8" s="132"/>
      <c r="H8" s="132"/>
    </row>
    <row r="9" spans="1:8" x14ac:dyDescent="0.25">
      <c r="A9" s="125"/>
      <c r="B9" s="125"/>
      <c r="C9" s="125"/>
      <c r="D9" s="63"/>
      <c r="E9" s="132">
        <f>+'Bidder Name'!C8</f>
        <v>0</v>
      </c>
      <c r="F9" s="132"/>
      <c r="G9" s="132"/>
      <c r="H9" s="132"/>
    </row>
    <row r="10" spans="1:8" x14ac:dyDescent="0.25">
      <c r="A10" s="125"/>
      <c r="B10" s="125"/>
      <c r="C10" s="125"/>
      <c r="D10" s="61"/>
      <c r="E10" s="132">
        <f>+'Bidder Name'!C9</f>
        <v>0</v>
      </c>
      <c r="F10" s="132"/>
      <c r="G10" s="132"/>
      <c r="H10" s="132"/>
    </row>
    <row r="11" spans="1:8" x14ac:dyDescent="0.25">
      <c r="A11" s="125"/>
      <c r="B11" s="125"/>
      <c r="C11" s="125"/>
      <c r="D11" s="61"/>
      <c r="E11" s="132">
        <f>+'Bidder Name'!C10</f>
        <v>0</v>
      </c>
      <c r="F11" s="132"/>
      <c r="G11" s="132"/>
      <c r="H11" s="132"/>
    </row>
    <row r="12" spans="1:8" x14ac:dyDescent="0.25">
      <c r="A12" s="125" t="s">
        <v>5</v>
      </c>
      <c r="B12" s="125"/>
      <c r="C12" s="125"/>
      <c r="D12" s="61" t="s">
        <v>3</v>
      </c>
      <c r="E12" s="132">
        <f>+'Bidder Name'!C11</f>
        <v>0</v>
      </c>
      <c r="F12" s="132"/>
      <c r="G12" s="132"/>
      <c r="H12" s="132"/>
    </row>
    <row r="13" spans="1:8" x14ac:dyDescent="0.25">
      <c r="D13" s="64"/>
    </row>
    <row r="14" spans="1:8" x14ac:dyDescent="0.25">
      <c r="A14" s="63" t="s">
        <v>39</v>
      </c>
    </row>
    <row r="15" spans="1:8" ht="86.25" customHeight="1" x14ac:dyDescent="0.25">
      <c r="A15" s="127" t="s">
        <v>194</v>
      </c>
      <c r="B15" s="127"/>
      <c r="C15" s="127"/>
      <c r="D15" s="127"/>
      <c r="E15" s="127"/>
      <c r="F15" s="127"/>
      <c r="G15" s="127"/>
      <c r="H15" s="127"/>
    </row>
    <row r="17" spans="1:8" x14ac:dyDescent="0.25">
      <c r="A17" s="60" t="s">
        <v>40</v>
      </c>
    </row>
    <row r="18" spans="1:8" ht="51" customHeight="1" x14ac:dyDescent="0.25">
      <c r="A18" s="79">
        <v>1</v>
      </c>
      <c r="B18" s="124" t="s">
        <v>41</v>
      </c>
      <c r="C18" s="124"/>
      <c r="D18" s="124"/>
      <c r="E18" s="124"/>
      <c r="F18" s="124"/>
      <c r="G18" s="124"/>
      <c r="H18" s="124"/>
    </row>
    <row r="19" spans="1:8" x14ac:dyDescent="0.25">
      <c r="A19" s="66"/>
      <c r="B19" s="56"/>
      <c r="C19" s="56"/>
      <c r="D19" s="56"/>
      <c r="E19" s="56"/>
      <c r="F19" s="56"/>
      <c r="G19" s="56"/>
      <c r="H19" s="56"/>
    </row>
    <row r="20" spans="1:8" ht="30" x14ac:dyDescent="0.25">
      <c r="B20" s="58" t="s">
        <v>25</v>
      </c>
      <c r="C20" s="172" t="s">
        <v>42</v>
      </c>
      <c r="D20" s="172"/>
      <c r="E20" s="172"/>
      <c r="F20" s="172"/>
      <c r="G20" s="172"/>
      <c r="H20" s="58" t="s">
        <v>43</v>
      </c>
    </row>
    <row r="21" spans="1:8" ht="33" customHeight="1" x14ac:dyDescent="0.25">
      <c r="B21" s="67">
        <v>1</v>
      </c>
      <c r="C21" s="174" t="s">
        <v>44</v>
      </c>
      <c r="D21" s="174"/>
      <c r="E21" s="174"/>
      <c r="F21" s="174"/>
      <c r="G21" s="174"/>
      <c r="H21" s="101"/>
    </row>
    <row r="22" spans="1:8" ht="19.5" customHeight="1" x14ac:dyDescent="0.25">
      <c r="B22" s="67">
        <v>2</v>
      </c>
      <c r="C22" s="174" t="s">
        <v>45</v>
      </c>
      <c r="D22" s="174"/>
      <c r="E22" s="174"/>
      <c r="F22" s="174"/>
      <c r="G22" s="174"/>
      <c r="H22" s="101"/>
    </row>
    <row r="23" spans="1:8" ht="33" customHeight="1" x14ac:dyDescent="0.25">
      <c r="B23" s="67">
        <v>3</v>
      </c>
      <c r="C23" s="174" t="s">
        <v>46</v>
      </c>
      <c r="D23" s="174"/>
      <c r="E23" s="174"/>
      <c r="F23" s="174"/>
      <c r="G23" s="174"/>
      <c r="H23" s="101"/>
    </row>
    <row r="24" spans="1:8" ht="33" customHeight="1" x14ac:dyDescent="0.25">
      <c r="B24" s="67">
        <v>4</v>
      </c>
      <c r="C24" s="174" t="s">
        <v>47</v>
      </c>
      <c r="D24" s="174"/>
      <c r="E24" s="174"/>
      <c r="F24" s="174"/>
      <c r="G24" s="174"/>
      <c r="H24" s="101"/>
    </row>
    <row r="25" spans="1:8" ht="54.75" customHeight="1" x14ac:dyDescent="0.25">
      <c r="B25" s="67">
        <v>5</v>
      </c>
      <c r="C25" s="174" t="s">
        <v>48</v>
      </c>
      <c r="D25" s="174"/>
      <c r="E25" s="174"/>
      <c r="F25" s="174"/>
      <c r="G25" s="174"/>
      <c r="H25" s="101"/>
    </row>
    <row r="26" spans="1:8" ht="48.75" customHeight="1" x14ac:dyDescent="0.25">
      <c r="B26" s="67">
        <v>6</v>
      </c>
      <c r="C26" s="174" t="s">
        <v>190</v>
      </c>
      <c r="D26" s="174"/>
      <c r="E26" s="174"/>
      <c r="F26" s="174"/>
      <c r="G26" s="174"/>
      <c r="H26" s="101"/>
    </row>
    <row r="27" spans="1:8" x14ac:dyDescent="0.25">
      <c r="B27" s="64"/>
      <c r="C27" s="65"/>
      <c r="D27" s="65"/>
      <c r="E27" s="65"/>
      <c r="F27" s="65"/>
      <c r="G27" s="65"/>
      <c r="H27" s="64"/>
    </row>
    <row r="28" spans="1:8" x14ac:dyDescent="0.25">
      <c r="B28" s="68" t="s">
        <v>49</v>
      </c>
      <c r="C28" s="69"/>
      <c r="D28" s="69"/>
      <c r="E28" s="69"/>
      <c r="F28" s="69"/>
      <c r="G28" s="69"/>
      <c r="H28" s="69"/>
    </row>
    <row r="29" spans="1:8" ht="53.25" customHeight="1" x14ac:dyDescent="0.25">
      <c r="B29" s="69"/>
      <c r="C29" s="70">
        <v>1</v>
      </c>
      <c r="D29" s="176" t="s">
        <v>50</v>
      </c>
      <c r="E29" s="176"/>
      <c r="F29" s="176"/>
      <c r="G29" s="176"/>
      <c r="H29" s="176"/>
    </row>
    <row r="30" spans="1:8" ht="63.75" customHeight="1" x14ac:dyDescent="0.25">
      <c r="B30" s="71" t="s">
        <v>51</v>
      </c>
      <c r="C30" s="70">
        <v>2</v>
      </c>
      <c r="D30" s="177" t="s">
        <v>195</v>
      </c>
      <c r="E30" s="176"/>
      <c r="F30" s="176"/>
      <c r="G30" s="176"/>
      <c r="H30" s="176"/>
    </row>
    <row r="31" spans="1:8" ht="54.75" customHeight="1" x14ac:dyDescent="0.25">
      <c r="B31" s="71" t="s">
        <v>29</v>
      </c>
      <c r="C31" s="70">
        <v>3</v>
      </c>
      <c r="D31" s="176" t="s">
        <v>52</v>
      </c>
      <c r="E31" s="176"/>
      <c r="F31" s="176"/>
      <c r="G31" s="176"/>
      <c r="H31" s="176"/>
    </row>
    <row r="32" spans="1:8" ht="34.5" customHeight="1" x14ac:dyDescent="0.25">
      <c r="B32" s="71" t="s">
        <v>53</v>
      </c>
      <c r="C32" s="70">
        <v>4</v>
      </c>
      <c r="D32" s="176" t="s">
        <v>54</v>
      </c>
      <c r="E32" s="176"/>
      <c r="F32" s="176"/>
      <c r="G32" s="176"/>
      <c r="H32" s="176"/>
    </row>
    <row r="33" spans="1:8" ht="36" customHeight="1" x14ac:dyDescent="0.25">
      <c r="B33" s="69"/>
      <c r="C33" s="71" t="s">
        <v>55</v>
      </c>
      <c r="D33" s="176" t="s">
        <v>56</v>
      </c>
      <c r="E33" s="176"/>
      <c r="F33" s="176"/>
      <c r="G33" s="176"/>
      <c r="H33" s="176"/>
    </row>
    <row r="34" spans="1:8" ht="39" customHeight="1" x14ac:dyDescent="0.25">
      <c r="B34" s="69"/>
      <c r="C34" s="71" t="s">
        <v>57</v>
      </c>
      <c r="D34" s="176" t="s">
        <v>58</v>
      </c>
      <c r="E34" s="176"/>
      <c r="F34" s="176"/>
      <c r="G34" s="176"/>
      <c r="H34" s="176"/>
    </row>
    <row r="35" spans="1:8" ht="32.25" customHeight="1" x14ac:dyDescent="0.25">
      <c r="B35" s="69"/>
      <c r="C35" s="69"/>
      <c r="D35" s="58" t="s">
        <v>25</v>
      </c>
      <c r="E35" s="58" t="s">
        <v>59</v>
      </c>
      <c r="F35" s="58" t="s">
        <v>60</v>
      </c>
      <c r="G35" s="172" t="s">
        <v>61</v>
      </c>
      <c r="H35" s="172"/>
    </row>
    <row r="36" spans="1:8" ht="45" x14ac:dyDescent="0.25">
      <c r="B36" s="69"/>
      <c r="C36" s="69"/>
      <c r="D36" s="72">
        <v>1</v>
      </c>
      <c r="E36" s="73" t="s">
        <v>62</v>
      </c>
      <c r="F36" s="74" t="s">
        <v>63</v>
      </c>
      <c r="G36" s="178" t="s">
        <v>64</v>
      </c>
      <c r="H36" s="179"/>
    </row>
    <row r="37" spans="1:8" ht="45" x14ac:dyDescent="0.25">
      <c r="B37" s="69"/>
      <c r="C37" s="69"/>
      <c r="D37" s="72">
        <v>2</v>
      </c>
      <c r="E37" s="73" t="s">
        <v>65</v>
      </c>
      <c r="F37" s="74" t="s">
        <v>66</v>
      </c>
      <c r="G37" s="178" t="s">
        <v>67</v>
      </c>
      <c r="H37" s="179"/>
    </row>
    <row r="38" spans="1:8" ht="30" x14ac:dyDescent="0.25">
      <c r="B38" s="69"/>
      <c r="C38" s="69"/>
      <c r="D38" s="72">
        <v>3</v>
      </c>
      <c r="E38" s="73" t="s">
        <v>68</v>
      </c>
      <c r="F38" s="74" t="s">
        <v>69</v>
      </c>
      <c r="G38" s="178" t="s">
        <v>70</v>
      </c>
      <c r="H38" s="179"/>
    </row>
    <row r="39" spans="1:8" ht="30" x14ac:dyDescent="0.25">
      <c r="B39" s="69"/>
      <c r="C39" s="69"/>
      <c r="D39" s="72">
        <v>4</v>
      </c>
      <c r="E39" s="73" t="s">
        <v>71</v>
      </c>
      <c r="F39" s="74" t="s">
        <v>63</v>
      </c>
      <c r="G39" s="178" t="s">
        <v>72</v>
      </c>
      <c r="H39" s="179"/>
    </row>
    <row r="40" spans="1:8" ht="45" x14ac:dyDescent="0.25">
      <c r="B40" s="69"/>
      <c r="C40" s="69"/>
      <c r="D40" s="72">
        <v>5</v>
      </c>
      <c r="E40" s="73" t="s">
        <v>73</v>
      </c>
      <c r="F40" s="74" t="s">
        <v>74</v>
      </c>
      <c r="G40" s="178" t="s">
        <v>75</v>
      </c>
      <c r="H40" s="179"/>
    </row>
    <row r="41" spans="1:8" ht="9.75" customHeight="1" x14ac:dyDescent="0.25">
      <c r="B41" s="69"/>
      <c r="C41" s="69"/>
      <c r="D41" s="75"/>
      <c r="E41" s="76"/>
      <c r="F41" s="77"/>
      <c r="G41" s="76"/>
      <c r="H41" s="78"/>
    </row>
    <row r="42" spans="1:8" ht="34.5" customHeight="1" x14ac:dyDescent="0.25">
      <c r="B42" s="71" t="s">
        <v>76</v>
      </c>
      <c r="C42" s="70">
        <v>5</v>
      </c>
      <c r="D42" s="180" t="s">
        <v>77</v>
      </c>
      <c r="E42" s="180"/>
      <c r="F42" s="180"/>
      <c r="G42" s="180"/>
      <c r="H42" s="180"/>
    </row>
    <row r="43" spans="1:8" ht="51" customHeight="1" x14ac:dyDescent="0.25">
      <c r="D43" s="174" t="s">
        <v>191</v>
      </c>
      <c r="E43" s="174"/>
      <c r="F43" s="174"/>
      <c r="G43" s="174"/>
      <c r="H43" s="102"/>
    </row>
    <row r="44" spans="1:8" ht="35.25" customHeight="1" x14ac:dyDescent="0.25">
      <c r="D44" s="174" t="s">
        <v>192</v>
      </c>
      <c r="E44" s="174"/>
      <c r="F44" s="174"/>
      <c r="G44" s="174"/>
      <c r="H44" s="103"/>
    </row>
    <row r="46" spans="1:8" ht="119.25" customHeight="1" x14ac:dyDescent="0.25">
      <c r="A46" s="66">
        <v>2</v>
      </c>
      <c r="B46" s="129" t="s">
        <v>78</v>
      </c>
      <c r="C46" s="129"/>
      <c r="D46" s="129"/>
      <c r="E46" s="129"/>
      <c r="F46" s="129"/>
      <c r="G46" s="129"/>
      <c r="H46" s="129"/>
    </row>
    <row r="49" spans="1:8" x14ac:dyDescent="0.25">
      <c r="A49" s="55" t="s">
        <v>33</v>
      </c>
      <c r="B49" s="132" t="str">
        <f>+'Bidder Name'!C20</f>
        <v>DD-MMM-YYYY</v>
      </c>
      <c r="C49" s="132"/>
      <c r="D49" s="132"/>
      <c r="F49" s="55" t="s">
        <v>34</v>
      </c>
      <c r="G49" s="132" t="str">
        <f>+'Bidder Name'!C14</f>
        <v>Name Surmane</v>
      </c>
      <c r="H49" s="132"/>
    </row>
    <row r="50" spans="1:8" x14ac:dyDescent="0.25">
      <c r="A50" s="55" t="s">
        <v>35</v>
      </c>
      <c r="B50" s="132" t="str">
        <f>+'Bidder Name'!C21</f>
        <v>India</v>
      </c>
      <c r="C50" s="132"/>
      <c r="D50" s="132"/>
      <c r="F50" s="55" t="s">
        <v>36</v>
      </c>
      <c r="G50" s="132" t="str">
        <f>+'Bidder Name'!C15</f>
        <v>Title</v>
      </c>
      <c r="H50" s="132"/>
    </row>
  </sheetData>
  <sheetProtection algorithmName="SHA-512" hashValue="aL4Ncvp2n+yvIULPCxP7QxcEJ9LVq46AZvUC8TRHQIcxyB5iCvK/JnSq4UD9yvqQxqniNth8bzT/d5QM8sgRMA==" saltValue="R9W2HyZO51gwR/rNQnhg9w=="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topLeftCell="A18" zoomScaleNormal="100" zoomScaleSheetLayoutView="100" workbookViewId="0">
      <selection activeCell="A2" sqref="A2:F2"/>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1" t="s">
        <v>196</v>
      </c>
      <c r="B1" s="181"/>
      <c r="C1" s="181"/>
      <c r="D1" s="181"/>
      <c r="E1" s="181"/>
      <c r="F1" s="181"/>
    </row>
    <row r="2" spans="1:6" ht="61.5" customHeight="1" x14ac:dyDescent="0.25">
      <c r="A2" s="182" t="s">
        <v>198</v>
      </c>
      <c r="B2" s="182"/>
      <c r="C2" s="182"/>
      <c r="D2" s="182"/>
      <c r="E2" s="182"/>
      <c r="F2" s="182"/>
    </row>
    <row r="4" spans="1:6" x14ac:dyDescent="0.25">
      <c r="A4" s="112" t="str">
        <f>+'Bidder Name'!A1</f>
        <v>Permanent restoration of 765 kV S/C Lucknow-Bareilly Transmission Line temporarily charged on ERS on urgent basis (Work involving Dismantling, Destringing, Foundation, Erection &amp; Stringing)</v>
      </c>
      <c r="B4" s="112"/>
      <c r="C4" s="112"/>
      <c r="D4" s="112"/>
      <c r="E4" s="112"/>
      <c r="F4" s="112"/>
    </row>
    <row r="5" spans="1:6" x14ac:dyDescent="0.25">
      <c r="A5" s="185" t="str">
        <f>+'Bidder Name'!A2</f>
        <v>NR3/NT/W-CIVIL/DOM/K00/25/15557 (Rfx- 5005012195)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110.25" customHeight="1" x14ac:dyDescent="0.25">
      <c r="A18" s="184" t="s">
        <v>199</v>
      </c>
      <c r="B18" s="184"/>
      <c r="C18" s="123"/>
      <c r="D18" s="123"/>
      <c r="E18" s="123"/>
      <c r="F18" s="123"/>
    </row>
    <row r="19" spans="1:6" ht="49.5" customHeight="1" x14ac:dyDescent="0.25">
      <c r="A19" s="184" t="s">
        <v>200</v>
      </c>
      <c r="B19" s="184"/>
      <c r="C19" s="123"/>
      <c r="D19" s="123"/>
      <c r="E19" s="123"/>
      <c r="F19" s="123"/>
    </row>
    <row r="20" spans="1:6" ht="84" customHeight="1" x14ac:dyDescent="0.25">
      <c r="A20" s="184" t="s">
        <v>201</v>
      </c>
      <c r="B20" s="184"/>
      <c r="C20" s="123"/>
      <c r="D20" s="123"/>
      <c r="E20" s="123"/>
      <c r="F20" s="123"/>
    </row>
    <row r="21" spans="1:6" ht="66.75" customHeight="1" x14ac:dyDescent="0.25">
      <c r="A21" s="184" t="s">
        <v>202</v>
      </c>
      <c r="B21" s="184"/>
      <c r="C21" s="123"/>
      <c r="D21" s="123"/>
      <c r="E21" s="123"/>
      <c r="F21" s="123"/>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34" zoomScaleNormal="100" zoomScaleSheetLayoutView="100" workbookViewId="0">
      <selection activeCell="N27" sqref="N27"/>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1" t="s">
        <v>204</v>
      </c>
      <c r="B1" s="191"/>
      <c r="C1" s="191"/>
      <c r="D1" s="191"/>
      <c r="E1" s="191"/>
      <c r="F1" s="191"/>
    </row>
    <row r="2" spans="1:8" ht="45" customHeight="1" x14ac:dyDescent="0.25">
      <c r="A2" s="203" t="s">
        <v>79</v>
      </c>
      <c r="B2" s="203"/>
      <c r="C2" s="203"/>
      <c r="D2" s="203"/>
      <c r="E2" s="203"/>
      <c r="F2" s="203"/>
    </row>
    <row r="4" spans="1:8" x14ac:dyDescent="0.25">
      <c r="A4" s="171" t="str">
        <f>+'Bidder Name'!A1</f>
        <v>Permanent restoration of 765 kV S/C Lucknow-Bareilly Transmission Line temporarily charged on ERS on urgent basis (Work involving Dismantling, Destringing, Foundation, Erection &amp; Stringing)</v>
      </c>
      <c r="B4" s="171"/>
      <c r="C4" s="171"/>
      <c r="D4" s="171"/>
      <c r="E4" s="171"/>
      <c r="F4" s="171"/>
    </row>
    <row r="5" spans="1:8" x14ac:dyDescent="0.25">
      <c r="A5" s="166" t="str">
        <f>+'Bidder Name'!A2</f>
        <v>NR3/NT/W-CIVIL/DOM/K00/25/15557 (Rfx- 5005012195)</v>
      </c>
      <c r="B5" s="166"/>
      <c r="C5" s="166"/>
      <c r="D5" s="166"/>
      <c r="E5" s="166"/>
      <c r="F5" s="166"/>
    </row>
    <row r="7" spans="1:8" ht="16.5" customHeight="1" x14ac:dyDescent="0.25">
      <c r="A7" s="187" t="s">
        <v>18</v>
      </c>
      <c r="B7" s="187"/>
      <c r="C7" s="188">
        <f>+'Bidder Name'!C6</f>
        <v>0</v>
      </c>
      <c r="D7" s="188"/>
      <c r="E7" s="188"/>
      <c r="F7" s="188"/>
      <c r="G7" s="2"/>
      <c r="H7" s="2"/>
    </row>
    <row r="8" spans="1:8" ht="16.5" customHeight="1" x14ac:dyDescent="0.25">
      <c r="A8" s="187" t="s">
        <v>19</v>
      </c>
      <c r="B8" s="187"/>
      <c r="C8" s="186">
        <f>+'Bidder Name'!C7</f>
        <v>0</v>
      </c>
      <c r="D8" s="186"/>
      <c r="E8" s="186"/>
      <c r="F8" s="186"/>
      <c r="G8" s="2"/>
      <c r="H8" s="2"/>
    </row>
    <row r="9" spans="1:8" x14ac:dyDescent="0.25">
      <c r="A9" s="187"/>
      <c r="B9" s="187"/>
      <c r="C9" s="186">
        <f>+'Bidder Name'!C8</f>
        <v>0</v>
      </c>
      <c r="D9" s="186"/>
      <c r="E9" s="186"/>
      <c r="F9" s="186"/>
      <c r="G9" s="2"/>
      <c r="H9" s="2"/>
    </row>
    <row r="10" spans="1:8" ht="16.5" customHeight="1" x14ac:dyDescent="0.25">
      <c r="A10" s="187"/>
      <c r="B10" s="187"/>
      <c r="C10" s="186">
        <f>+'Bidder Name'!C9</f>
        <v>0</v>
      </c>
      <c r="D10" s="186"/>
      <c r="E10" s="186"/>
      <c r="F10" s="186"/>
      <c r="G10" s="2"/>
      <c r="H10" s="2"/>
    </row>
    <row r="11" spans="1:8" ht="16.5" customHeight="1" x14ac:dyDescent="0.25">
      <c r="A11" s="187"/>
      <c r="B11" s="187"/>
      <c r="C11" s="186">
        <f>+'Bidder Name'!C10</f>
        <v>0</v>
      </c>
      <c r="D11" s="186"/>
      <c r="E11" s="186"/>
      <c r="F11" s="186"/>
      <c r="G11" s="2"/>
      <c r="H11" s="2"/>
    </row>
    <row r="12" spans="1:8" x14ac:dyDescent="0.25">
      <c r="A12" s="187" t="s">
        <v>20</v>
      </c>
      <c r="B12" s="187"/>
      <c r="C12" s="186">
        <f>+'Bidder Name'!C11</f>
        <v>0</v>
      </c>
      <c r="D12" s="186"/>
      <c r="E12" s="186"/>
      <c r="F12" s="186"/>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7" t="s">
        <v>203</v>
      </c>
      <c r="B15" s="183"/>
      <c r="C15" s="183"/>
      <c r="D15" s="183"/>
      <c r="E15" s="183"/>
      <c r="F15" s="183"/>
      <c r="G15" s="2"/>
      <c r="H15" s="2"/>
    </row>
    <row r="17" spans="1:6" x14ac:dyDescent="0.25">
      <c r="A17" s="1" t="s">
        <v>22</v>
      </c>
    </row>
    <row r="18" spans="1:6" ht="36.75" customHeight="1" x14ac:dyDescent="0.25">
      <c r="A18" s="183" t="s">
        <v>80</v>
      </c>
      <c r="B18" s="183"/>
      <c r="C18" s="183"/>
      <c r="D18" s="183"/>
      <c r="E18" s="183"/>
      <c r="F18" s="183"/>
    </row>
    <row r="20" spans="1:6" ht="33" customHeight="1" x14ac:dyDescent="0.25">
      <c r="A20" s="16">
        <v>1</v>
      </c>
      <c r="B20" s="213" t="s">
        <v>81</v>
      </c>
      <c r="C20" s="214"/>
      <c r="D20" s="214"/>
      <c r="E20" s="215"/>
      <c r="F20" s="104"/>
    </row>
    <row r="21" spans="1:6" x14ac:dyDescent="0.25">
      <c r="A21" s="195"/>
      <c r="B21" s="196"/>
      <c r="C21" s="196"/>
      <c r="D21" s="196"/>
      <c r="E21" s="196"/>
      <c r="F21" s="197"/>
    </row>
    <row r="22" spans="1:6" x14ac:dyDescent="0.25">
      <c r="A22" s="16">
        <v>2</v>
      </c>
      <c r="B22" s="192" t="s">
        <v>82</v>
      </c>
      <c r="C22" s="198"/>
      <c r="D22" s="198"/>
      <c r="E22" s="199"/>
      <c r="F22" s="104"/>
    </row>
    <row r="23" spans="1:6" x14ac:dyDescent="0.25">
      <c r="A23" s="212" t="s">
        <v>83</v>
      </c>
      <c r="B23" s="216" t="s">
        <v>84</v>
      </c>
      <c r="C23" s="217"/>
      <c r="D23" s="217"/>
      <c r="E23" s="218"/>
      <c r="F23" s="104"/>
    </row>
    <row r="24" spans="1:6" x14ac:dyDescent="0.25">
      <c r="A24" s="212"/>
      <c r="B24" s="219"/>
      <c r="C24" s="220"/>
      <c r="D24" s="220"/>
      <c r="E24" s="221"/>
      <c r="F24" s="104"/>
    </row>
    <row r="25" spans="1:6" x14ac:dyDescent="0.25">
      <c r="A25" s="212"/>
      <c r="B25" s="219"/>
      <c r="C25" s="220"/>
      <c r="D25" s="220"/>
      <c r="E25" s="221"/>
      <c r="F25" s="104"/>
    </row>
    <row r="26" spans="1:6" x14ac:dyDescent="0.25">
      <c r="A26" s="212"/>
      <c r="B26" s="222"/>
      <c r="C26" s="223"/>
      <c r="D26" s="223"/>
      <c r="E26" s="224"/>
      <c r="F26" s="104"/>
    </row>
    <row r="27" spans="1:6" x14ac:dyDescent="0.25">
      <c r="A27" s="212" t="s">
        <v>85</v>
      </c>
      <c r="B27" s="216" t="s">
        <v>86</v>
      </c>
      <c r="C27" s="217"/>
      <c r="D27" s="217"/>
      <c r="E27" s="218"/>
      <c r="F27" s="104"/>
    </row>
    <row r="28" spans="1:6" x14ac:dyDescent="0.25">
      <c r="A28" s="212"/>
      <c r="B28" s="219"/>
      <c r="C28" s="220"/>
      <c r="D28" s="220"/>
      <c r="E28" s="221"/>
      <c r="F28" s="104"/>
    </row>
    <row r="29" spans="1:6" x14ac:dyDescent="0.25">
      <c r="A29" s="212"/>
      <c r="B29" s="219"/>
      <c r="C29" s="220"/>
      <c r="D29" s="220"/>
      <c r="E29" s="221"/>
      <c r="F29" s="104"/>
    </row>
    <row r="30" spans="1:6" x14ac:dyDescent="0.25">
      <c r="A30" s="212"/>
      <c r="B30" s="222"/>
      <c r="C30" s="223"/>
      <c r="D30" s="223"/>
      <c r="E30" s="224"/>
      <c r="F30" s="104"/>
    </row>
    <row r="31" spans="1:6" x14ac:dyDescent="0.25">
      <c r="A31" s="195"/>
      <c r="B31" s="196"/>
      <c r="C31" s="196"/>
      <c r="D31" s="196"/>
      <c r="E31" s="196"/>
      <c r="F31" s="197"/>
    </row>
    <row r="32" spans="1:6" x14ac:dyDescent="0.25">
      <c r="A32" s="16">
        <v>3</v>
      </c>
      <c r="B32" s="192" t="s">
        <v>87</v>
      </c>
      <c r="C32" s="198"/>
      <c r="D32" s="198"/>
      <c r="E32" s="199"/>
      <c r="F32" s="105" t="s">
        <v>88</v>
      </c>
    </row>
    <row r="33" spans="1:6" x14ac:dyDescent="0.25">
      <c r="A33" s="195"/>
      <c r="B33" s="196"/>
      <c r="C33" s="196"/>
      <c r="D33" s="196"/>
      <c r="E33" s="196"/>
      <c r="F33" s="197"/>
    </row>
    <row r="34" spans="1:6" ht="48.75" customHeight="1" x14ac:dyDescent="0.25">
      <c r="A34" s="15" t="s">
        <v>89</v>
      </c>
      <c r="B34" s="200" t="s">
        <v>90</v>
      </c>
      <c r="C34" s="201"/>
      <c r="D34" s="201"/>
      <c r="E34" s="202"/>
      <c r="F34" s="105" t="s">
        <v>91</v>
      </c>
    </row>
    <row r="35" spans="1:6" ht="42" customHeight="1" x14ac:dyDescent="0.25">
      <c r="A35" s="204" t="s">
        <v>92</v>
      </c>
      <c r="B35" s="206" t="s">
        <v>93</v>
      </c>
      <c r="C35" s="207"/>
      <c r="D35" s="207"/>
      <c r="E35" s="208"/>
      <c r="F35" s="105" t="s">
        <v>91</v>
      </c>
    </row>
    <row r="36" spans="1:6" ht="54" customHeight="1" x14ac:dyDescent="0.25">
      <c r="A36" s="205"/>
      <c r="B36" s="209"/>
      <c r="C36" s="210"/>
      <c r="D36" s="210"/>
      <c r="E36" s="211"/>
      <c r="F36" s="106" t="str">
        <f>IF(F35="Yes", "Documentary Evidence to be Attached", "")</f>
        <v/>
      </c>
    </row>
    <row r="37" spans="1:6" ht="38.25" customHeight="1" x14ac:dyDescent="0.25">
      <c r="A37" s="204" t="s">
        <v>95</v>
      </c>
      <c r="B37" s="206" t="s">
        <v>96</v>
      </c>
      <c r="C37" s="207"/>
      <c r="D37" s="207"/>
      <c r="E37" s="208"/>
      <c r="F37" s="105" t="s">
        <v>94</v>
      </c>
    </row>
    <row r="38" spans="1:6" ht="78.75" customHeight="1" x14ac:dyDescent="0.25">
      <c r="A38" s="205"/>
      <c r="B38" s="209"/>
      <c r="C38" s="210"/>
      <c r="D38" s="210"/>
      <c r="E38" s="211"/>
      <c r="F38" s="106" t="str">
        <f>IF(F37="Yes", "Documentary Evidence to be Attached", "")</f>
        <v>Documentary Evidence to be Attached</v>
      </c>
    </row>
    <row r="39" spans="1:6" x14ac:dyDescent="0.25">
      <c r="A39" s="195"/>
      <c r="B39" s="196"/>
      <c r="C39" s="196"/>
      <c r="D39" s="196"/>
      <c r="E39" s="196"/>
      <c r="F39" s="197"/>
    </row>
    <row r="40" spans="1:6" x14ac:dyDescent="0.25">
      <c r="A40" s="16">
        <v>4</v>
      </c>
      <c r="B40" s="192" t="s">
        <v>97</v>
      </c>
      <c r="C40" s="198"/>
      <c r="D40" s="198"/>
      <c r="E40" s="199"/>
      <c r="F40" s="107"/>
    </row>
    <row r="41" spans="1:6" x14ac:dyDescent="0.25">
      <c r="A41" s="195"/>
      <c r="B41" s="196"/>
      <c r="C41" s="196"/>
      <c r="D41" s="196"/>
      <c r="E41" s="196"/>
      <c r="F41" s="197"/>
    </row>
    <row r="42" spans="1:6" x14ac:dyDescent="0.25">
      <c r="A42" s="16">
        <v>5</v>
      </c>
      <c r="B42" s="192" t="s">
        <v>98</v>
      </c>
      <c r="C42" s="198"/>
      <c r="D42" s="198"/>
      <c r="E42" s="199"/>
      <c r="F42" s="107"/>
    </row>
    <row r="43" spans="1:6" ht="33.75" customHeight="1" x14ac:dyDescent="0.25">
      <c r="A43" s="15" t="s">
        <v>99</v>
      </c>
      <c r="B43" s="200" t="s">
        <v>100</v>
      </c>
      <c r="C43" s="201"/>
      <c r="D43" s="201"/>
      <c r="E43" s="202"/>
      <c r="F43" s="107"/>
    </row>
    <row r="44" spans="1:6" x14ac:dyDescent="0.25">
      <c r="A44" s="15"/>
      <c r="B44" s="226" t="s">
        <v>101</v>
      </c>
      <c r="C44" s="227"/>
      <c r="D44" s="227"/>
      <c r="E44" s="228"/>
      <c r="F44" s="108" t="s">
        <v>102</v>
      </c>
    </row>
    <row r="45" spans="1:6" x14ac:dyDescent="0.25">
      <c r="A45" s="15"/>
      <c r="B45" s="8" t="s">
        <v>103</v>
      </c>
      <c r="C45" s="192"/>
      <c r="D45" s="198"/>
      <c r="E45" s="199"/>
      <c r="F45" s="105"/>
    </row>
    <row r="46" spans="1:6" x14ac:dyDescent="0.25">
      <c r="A46" s="15"/>
      <c r="B46" s="8" t="s">
        <v>104</v>
      </c>
      <c r="C46" s="192"/>
      <c r="D46" s="198"/>
      <c r="E46" s="199"/>
      <c r="F46" s="105"/>
    </row>
    <row r="47" spans="1:6" x14ac:dyDescent="0.25">
      <c r="A47" s="15"/>
      <c r="B47" s="8" t="s">
        <v>105</v>
      </c>
      <c r="C47" s="192"/>
      <c r="D47" s="198"/>
      <c r="E47" s="199"/>
      <c r="F47" s="105"/>
    </row>
    <row r="48" spans="1:6" x14ac:dyDescent="0.25">
      <c r="A48" s="15" t="s">
        <v>106</v>
      </c>
      <c r="B48" s="200" t="s">
        <v>107</v>
      </c>
      <c r="C48" s="201"/>
      <c r="D48" s="201"/>
      <c r="E48" s="202"/>
      <c r="F48" s="107"/>
    </row>
    <row r="49" spans="1:6" x14ac:dyDescent="0.25">
      <c r="A49" s="11"/>
      <c r="B49" s="11"/>
      <c r="C49" s="11"/>
      <c r="D49" s="11"/>
      <c r="E49" s="9" t="s">
        <v>101</v>
      </c>
      <c r="F49" s="108" t="s">
        <v>102</v>
      </c>
    </row>
    <row r="50" spans="1:6" x14ac:dyDescent="0.25">
      <c r="A50" s="11"/>
      <c r="B50" s="8" t="s">
        <v>103</v>
      </c>
      <c r="C50" s="192"/>
      <c r="D50" s="198"/>
      <c r="E50" s="199"/>
      <c r="F50" s="105"/>
    </row>
    <row r="51" spans="1:6" x14ac:dyDescent="0.25">
      <c r="A51" s="11"/>
      <c r="B51" s="8" t="s">
        <v>104</v>
      </c>
      <c r="C51" s="192"/>
      <c r="D51" s="198"/>
      <c r="E51" s="199"/>
      <c r="F51" s="105"/>
    </row>
    <row r="52" spans="1:6" x14ac:dyDescent="0.25">
      <c r="A52" s="11"/>
      <c r="B52" s="8" t="s">
        <v>105</v>
      </c>
      <c r="C52" s="192"/>
      <c r="D52" s="198"/>
      <c r="E52" s="199"/>
      <c r="F52" s="105"/>
    </row>
    <row r="53" spans="1:6" x14ac:dyDescent="0.25">
      <c r="A53" s="195"/>
      <c r="B53" s="196"/>
      <c r="C53" s="196"/>
      <c r="D53" s="196"/>
      <c r="E53" s="196"/>
      <c r="F53" s="197"/>
    </row>
    <row r="54" spans="1:6" x14ac:dyDescent="0.25">
      <c r="A54" s="16">
        <v>6</v>
      </c>
      <c r="B54" s="192" t="s">
        <v>108</v>
      </c>
      <c r="C54" s="198"/>
      <c r="D54" s="198"/>
      <c r="E54" s="199"/>
      <c r="F54" s="107"/>
    </row>
    <row r="55" spans="1:6" x14ac:dyDescent="0.25">
      <c r="A55" s="195"/>
      <c r="B55" s="196"/>
      <c r="C55" s="196"/>
      <c r="D55" s="196"/>
      <c r="E55" s="196"/>
      <c r="F55" s="197"/>
    </row>
    <row r="56" spans="1:6" x14ac:dyDescent="0.25">
      <c r="A56" s="16">
        <v>7</v>
      </c>
      <c r="B56" s="200" t="s">
        <v>109</v>
      </c>
      <c r="C56" s="201"/>
      <c r="D56" s="201"/>
      <c r="E56" s="202"/>
      <c r="F56" s="107"/>
    </row>
    <row r="57" spans="1:6" x14ac:dyDescent="0.25">
      <c r="A57" s="15" t="s">
        <v>110</v>
      </c>
      <c r="B57" s="192" t="s">
        <v>111</v>
      </c>
      <c r="C57" s="198"/>
      <c r="D57" s="198"/>
      <c r="E57" s="199"/>
      <c r="F57" s="107"/>
    </row>
    <row r="58" spans="1:6" x14ac:dyDescent="0.25">
      <c r="A58" s="15" t="s">
        <v>112</v>
      </c>
      <c r="B58" s="192" t="s">
        <v>113</v>
      </c>
      <c r="C58" s="193"/>
      <c r="D58" s="193"/>
      <c r="E58" s="194"/>
      <c r="F58" s="107"/>
    </row>
    <row r="59" spans="1:6" x14ac:dyDescent="0.25">
      <c r="A59" s="212" t="s">
        <v>114</v>
      </c>
      <c r="B59" s="216" t="s">
        <v>115</v>
      </c>
      <c r="C59" s="217"/>
      <c r="D59" s="217"/>
      <c r="E59" s="218"/>
      <c r="F59" s="107"/>
    </row>
    <row r="60" spans="1:6" x14ac:dyDescent="0.25">
      <c r="A60" s="212"/>
      <c r="B60" s="219"/>
      <c r="C60" s="220"/>
      <c r="D60" s="220"/>
      <c r="E60" s="221"/>
      <c r="F60" s="107"/>
    </row>
    <row r="61" spans="1:6" x14ac:dyDescent="0.25">
      <c r="A61" s="212"/>
      <c r="B61" s="219"/>
      <c r="C61" s="220"/>
      <c r="D61" s="220"/>
      <c r="E61" s="221"/>
      <c r="F61" s="107"/>
    </row>
    <row r="62" spans="1:6" x14ac:dyDescent="0.25">
      <c r="A62" s="212"/>
      <c r="B62" s="222"/>
      <c r="C62" s="223"/>
      <c r="D62" s="223"/>
      <c r="E62" s="224"/>
      <c r="F62" s="107"/>
    </row>
    <row r="63" spans="1:6" x14ac:dyDescent="0.25">
      <c r="A63" s="15" t="s">
        <v>116</v>
      </c>
      <c r="B63" s="192" t="s">
        <v>117</v>
      </c>
      <c r="C63" s="193"/>
      <c r="D63" s="193"/>
      <c r="E63" s="194"/>
      <c r="F63" s="107"/>
    </row>
    <row r="64" spans="1:6" x14ac:dyDescent="0.25">
      <c r="A64" s="15" t="s">
        <v>118</v>
      </c>
      <c r="B64" s="192" t="s">
        <v>119</v>
      </c>
      <c r="C64" s="193"/>
      <c r="D64" s="193"/>
      <c r="E64" s="194"/>
      <c r="F64" s="107"/>
    </row>
    <row r="65" spans="1:6" x14ac:dyDescent="0.25">
      <c r="A65" s="15" t="s">
        <v>120</v>
      </c>
      <c r="B65" s="192" t="s">
        <v>121</v>
      </c>
      <c r="C65" s="193"/>
      <c r="D65" s="193"/>
      <c r="E65" s="194"/>
      <c r="F65" s="107"/>
    </row>
    <row r="66" spans="1:6" x14ac:dyDescent="0.25">
      <c r="A66" s="15" t="s">
        <v>122</v>
      </c>
      <c r="B66" s="192" t="s">
        <v>123</v>
      </c>
      <c r="C66" s="193"/>
      <c r="D66" s="193"/>
      <c r="E66" s="194"/>
      <c r="F66" s="107"/>
    </row>
    <row r="68" spans="1:6" ht="136.5" customHeight="1" x14ac:dyDescent="0.25">
      <c r="A68" s="127" t="s">
        <v>205</v>
      </c>
      <c r="B68" s="127"/>
      <c r="C68" s="127"/>
      <c r="D68" s="127"/>
      <c r="E68" s="127"/>
      <c r="F68" s="127"/>
    </row>
    <row r="70" spans="1:6" x14ac:dyDescent="0.25">
      <c r="A70" s="19" t="s">
        <v>33</v>
      </c>
      <c r="B70" s="225" t="str">
        <f>+'Bidder Name'!C20</f>
        <v>DD-MMM-YYYY</v>
      </c>
      <c r="C70" s="167"/>
      <c r="D70" s="4"/>
      <c r="E70" s="10" t="s">
        <v>34</v>
      </c>
      <c r="F70" s="14" t="str">
        <f>+'Bidder Name'!C14</f>
        <v>Name Surmane</v>
      </c>
    </row>
    <row r="71" spans="1:6" x14ac:dyDescent="0.25">
      <c r="A71" s="19" t="s">
        <v>35</v>
      </c>
      <c r="B71" s="167" t="str">
        <f>+'Bidder Name'!C21</f>
        <v>India</v>
      </c>
      <c r="C71" s="167"/>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80" t="s">
        <v>206</v>
      </c>
    </row>
    <row r="2" spans="1:6" ht="35.25" customHeight="1" x14ac:dyDescent="0.25">
      <c r="A2" s="203" t="s">
        <v>207</v>
      </c>
      <c r="B2" s="203"/>
      <c r="C2" s="203"/>
      <c r="D2" s="203"/>
      <c r="E2" s="203"/>
      <c r="F2" s="203"/>
    </row>
    <row r="4" spans="1:6" x14ac:dyDescent="0.25">
      <c r="A4" s="112" t="str">
        <f>+'Bidder Name'!A1</f>
        <v>Permanent restoration of 765 kV S/C Lucknow-Bareilly Transmission Line temporarily charged on ERS on urgent basis (Work involving Dismantling, Destringing, Foundation, Erection &amp; Stringing)</v>
      </c>
      <c r="B4" s="112"/>
      <c r="C4" s="112"/>
      <c r="D4" s="112"/>
      <c r="E4" s="112"/>
      <c r="F4" s="112"/>
    </row>
    <row r="5" spans="1:6" x14ac:dyDescent="0.25">
      <c r="A5" s="185" t="str">
        <f>+'Bidder Name'!A2</f>
        <v>NR3/NT/W-CIVIL/DOM/K00/25/15557 (Rfx- 5005012195)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91.5" customHeight="1" x14ac:dyDescent="0.25">
      <c r="A18" s="184" t="s">
        <v>209</v>
      </c>
      <c r="B18" s="184"/>
      <c r="C18" s="123"/>
      <c r="D18" s="123"/>
      <c r="E18" s="123"/>
      <c r="F18" s="123"/>
    </row>
    <row r="19" spans="1:6" ht="90" customHeight="1" x14ac:dyDescent="0.25">
      <c r="A19" s="229" t="s">
        <v>215</v>
      </c>
      <c r="B19" s="229"/>
      <c r="C19" s="229"/>
      <c r="D19" s="229"/>
      <c r="E19" s="229"/>
      <c r="F19" s="229"/>
    </row>
    <row r="20" spans="1:6" ht="9" customHeight="1" x14ac:dyDescent="0.25">
      <c r="A20" s="3"/>
      <c r="B20" s="3"/>
      <c r="C20" s="3"/>
      <c r="D20" s="3"/>
      <c r="E20" s="3"/>
      <c r="F20" s="3"/>
    </row>
    <row r="21" spans="1:6" ht="66" customHeight="1" x14ac:dyDescent="0.25">
      <c r="A21" s="184" t="s">
        <v>208</v>
      </c>
      <c r="B21" s="184"/>
      <c r="C21" s="123"/>
      <c r="D21" s="123"/>
      <c r="E21" s="123"/>
      <c r="F21" s="123"/>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cMsps0fcIz5TOt9Lhyd76Iu1Ky+YuLEcNZmVrsn/9M5Kfy5uveFR9u8S6hl0uSEhJiigfGu7AYcyRGAqFYIfVg==" saltValue="xCs0AFB1doisVhoBmt9pFg=="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D679-30FE-47A8-87A1-FB974A0083E0}">
  <dimension ref="A1:J238"/>
  <sheetViews>
    <sheetView tabSelected="1" topLeftCell="A50" workbookViewId="0">
      <selection sqref="A1:XFD1048576"/>
    </sheetView>
  </sheetViews>
  <sheetFormatPr defaultColWidth="9.140625" defaultRowHeight="15" x14ac:dyDescent="0.25"/>
  <cols>
    <col min="1" max="1" width="10" style="241" customWidth="1"/>
    <col min="2" max="2" width="10.7109375" style="241" customWidth="1"/>
    <col min="3" max="3" width="10.85546875" style="241" customWidth="1"/>
    <col min="4" max="4" width="16.85546875" style="241" customWidth="1"/>
    <col min="5" max="5" width="20" style="241" customWidth="1"/>
    <col min="6" max="8" width="10.7109375" style="241" customWidth="1"/>
    <col min="9" max="9" width="8.140625" style="241" customWidth="1"/>
    <col min="10" max="16384" width="9.140625" style="241"/>
  </cols>
  <sheetData>
    <row r="1" spans="1:9" s="233" customFormat="1" ht="32.1" customHeight="1" x14ac:dyDescent="0.25">
      <c r="A1" s="230" t="s">
        <v>219</v>
      </c>
      <c r="B1" s="231"/>
      <c r="C1" s="231"/>
      <c r="D1" s="231"/>
      <c r="E1" s="231"/>
      <c r="F1" s="231"/>
      <c r="G1" s="231"/>
      <c r="H1" s="231"/>
      <c r="I1" s="232"/>
    </row>
    <row r="2" spans="1:9" s="233" customFormat="1" ht="32.1" customHeight="1" x14ac:dyDescent="0.25">
      <c r="A2" s="234" t="s">
        <v>307</v>
      </c>
      <c r="B2" s="235" t="s">
        <v>220</v>
      </c>
      <c r="C2" s="235"/>
      <c r="D2" s="235"/>
      <c r="E2" s="235"/>
      <c r="F2" s="235"/>
      <c r="G2" s="235"/>
      <c r="H2" s="235"/>
      <c r="I2" s="236"/>
    </row>
    <row r="3" spans="1:9" s="233" customFormat="1" ht="32.1" customHeight="1" x14ac:dyDescent="0.25">
      <c r="A3" s="234" t="s">
        <v>308</v>
      </c>
      <c r="B3" s="235" t="s">
        <v>221</v>
      </c>
      <c r="C3" s="235"/>
      <c r="D3" s="235"/>
      <c r="E3" s="235"/>
      <c r="F3" s="235"/>
      <c r="G3" s="235"/>
      <c r="H3" s="235"/>
      <c r="I3" s="236"/>
    </row>
    <row r="4" spans="1:9" s="233" customFormat="1" ht="32.1" customHeight="1" x14ac:dyDescent="0.25">
      <c r="A4" s="234" t="s">
        <v>309</v>
      </c>
      <c r="B4" s="235" t="s">
        <v>222</v>
      </c>
      <c r="C4" s="235"/>
      <c r="D4" s="235"/>
      <c r="E4" s="235"/>
      <c r="F4" s="235"/>
      <c r="G4" s="235"/>
      <c r="H4" s="235"/>
      <c r="I4" s="236"/>
    </row>
    <row r="5" spans="1:9" s="233" customFormat="1" ht="32.1" customHeight="1" x14ac:dyDescent="0.25">
      <c r="A5" s="234" t="s">
        <v>310</v>
      </c>
      <c r="B5" s="235" t="s">
        <v>223</v>
      </c>
      <c r="C5" s="235"/>
      <c r="D5" s="235"/>
      <c r="E5" s="235"/>
      <c r="F5" s="235"/>
      <c r="G5" s="235"/>
      <c r="H5" s="235"/>
      <c r="I5" s="236"/>
    </row>
    <row r="6" spans="1:9" s="233" customFormat="1" ht="32.1" customHeight="1" x14ac:dyDescent="0.25">
      <c r="A6" s="237" t="s">
        <v>311</v>
      </c>
      <c r="B6" s="238" t="s">
        <v>224</v>
      </c>
      <c r="C6" s="238"/>
      <c r="D6" s="238"/>
      <c r="E6" s="238"/>
      <c r="F6" s="238"/>
      <c r="G6" s="238"/>
      <c r="H6" s="238"/>
      <c r="I6" s="239"/>
    </row>
    <row r="7" spans="1:9" s="233" customFormat="1" ht="32.1" customHeight="1" x14ac:dyDescent="0.25">
      <c r="A7" s="240"/>
      <c r="C7" s="240"/>
      <c r="D7" s="240"/>
      <c r="E7" s="240"/>
      <c r="F7" s="240"/>
      <c r="G7" s="240"/>
      <c r="H7" s="240"/>
      <c r="I7" s="240"/>
    </row>
    <row r="24" spans="1:10" ht="6.75" customHeight="1" x14ac:dyDescent="0.25"/>
    <row r="28" spans="1:10" x14ac:dyDescent="0.25">
      <c r="A28" s="242"/>
      <c r="B28" s="242"/>
      <c r="C28" s="242"/>
      <c r="D28" s="242"/>
      <c r="E28" s="242"/>
      <c r="F28" s="242"/>
      <c r="G28" s="242"/>
      <c r="H28" s="242"/>
      <c r="I28" s="242"/>
      <c r="J28" s="242"/>
    </row>
    <row r="29" spans="1:10" x14ac:dyDescent="0.25">
      <c r="A29" s="242"/>
      <c r="B29" s="242"/>
      <c r="C29" s="242"/>
      <c r="D29" s="242"/>
      <c r="E29" s="242"/>
      <c r="F29" s="242"/>
      <c r="G29" s="242"/>
      <c r="H29" s="242"/>
      <c r="I29" s="242"/>
      <c r="J29" s="242"/>
    </row>
    <row r="30" spans="1:10" x14ac:dyDescent="0.25">
      <c r="A30" s="242"/>
      <c r="B30" s="242"/>
      <c r="C30" s="242"/>
      <c r="D30" s="242"/>
      <c r="E30" s="242"/>
      <c r="F30" s="242"/>
      <c r="G30" s="242"/>
      <c r="H30" s="242"/>
      <c r="I30" s="242"/>
      <c r="J30" s="242"/>
    </row>
    <row r="31" spans="1:10" ht="18.75" x14ac:dyDescent="0.25">
      <c r="A31" s="243" t="s">
        <v>225</v>
      </c>
      <c r="B31" s="243"/>
      <c r="C31" s="243"/>
      <c r="D31" s="243"/>
      <c r="E31" s="243"/>
      <c r="F31" s="243"/>
      <c r="G31" s="243"/>
      <c r="H31" s="243"/>
      <c r="I31" s="243"/>
      <c r="J31" s="242"/>
    </row>
    <row r="32" spans="1:10" ht="15.75" x14ac:dyDescent="0.25">
      <c r="A32" s="244" t="s">
        <v>226</v>
      </c>
      <c r="B32" s="244"/>
      <c r="C32" s="244"/>
      <c r="D32" s="244"/>
      <c r="E32" s="244"/>
      <c r="F32" s="244"/>
      <c r="G32" s="244"/>
      <c r="H32" s="244"/>
      <c r="I32" s="244"/>
      <c r="J32" s="242"/>
    </row>
    <row r="33" spans="1:10" ht="18.75" x14ac:dyDescent="0.25">
      <c r="A33" s="245" t="s">
        <v>227</v>
      </c>
      <c r="B33" s="245"/>
      <c r="C33" s="245"/>
      <c r="D33" s="245"/>
      <c r="E33" s="245"/>
      <c r="F33" s="245"/>
      <c r="G33" s="245"/>
      <c r="H33" s="245"/>
      <c r="I33" s="245"/>
      <c r="J33" s="242"/>
    </row>
    <row r="34" spans="1:10" ht="36" customHeight="1" x14ac:dyDescent="0.25">
      <c r="A34" s="246" t="s">
        <v>228</v>
      </c>
      <c r="B34" s="246"/>
      <c r="C34" s="246"/>
      <c r="D34" s="246"/>
      <c r="E34" s="246"/>
      <c r="F34" s="246"/>
      <c r="G34" s="246"/>
      <c r="H34" s="246"/>
      <c r="I34" s="246"/>
      <c r="J34" s="242"/>
    </row>
    <row r="35" spans="1:10" ht="18.75" x14ac:dyDescent="0.25">
      <c r="A35" s="245" t="s">
        <v>312</v>
      </c>
      <c r="B35" s="245"/>
      <c r="C35" s="245"/>
      <c r="D35" s="245"/>
      <c r="E35" s="245"/>
      <c r="F35" s="245"/>
      <c r="G35" s="245"/>
      <c r="H35" s="245"/>
      <c r="I35" s="245"/>
      <c r="J35" s="242"/>
    </row>
    <row r="36" spans="1:10" ht="15.75" x14ac:dyDescent="0.25">
      <c r="A36" s="244" t="s">
        <v>229</v>
      </c>
      <c r="B36" s="244"/>
      <c r="C36" s="244"/>
      <c r="D36" s="244"/>
      <c r="E36" s="244"/>
      <c r="F36" s="244"/>
      <c r="G36" s="244"/>
      <c r="H36" s="244"/>
      <c r="I36" s="244"/>
      <c r="J36" s="242"/>
    </row>
    <row r="37" spans="1:10" ht="15.75" x14ac:dyDescent="0.25">
      <c r="A37" s="244">
        <v>0</v>
      </c>
      <c r="B37" s="244"/>
      <c r="C37" s="244"/>
      <c r="D37" s="244"/>
      <c r="E37" s="244"/>
      <c r="F37" s="244"/>
      <c r="G37" s="244"/>
      <c r="H37" s="244"/>
      <c r="I37" s="244"/>
      <c r="J37" s="242"/>
    </row>
    <row r="38" spans="1:10" ht="58.5" customHeight="1" x14ac:dyDescent="0.25">
      <c r="A38" s="247" t="s">
        <v>230</v>
      </c>
      <c r="B38" s="247"/>
      <c r="C38" s="247"/>
      <c r="D38" s="247"/>
      <c r="E38" s="247"/>
      <c r="F38" s="247"/>
      <c r="G38" s="247"/>
      <c r="H38" s="247"/>
      <c r="I38" s="247"/>
      <c r="J38" s="242"/>
    </row>
    <row r="39" spans="1:10" ht="15.75" x14ac:dyDescent="0.25">
      <c r="A39" s="244" t="s">
        <v>231</v>
      </c>
      <c r="B39" s="244"/>
      <c r="C39" s="244"/>
      <c r="D39" s="244"/>
      <c r="E39" s="244"/>
      <c r="F39" s="244"/>
      <c r="G39" s="244"/>
      <c r="H39" s="244"/>
      <c r="I39" s="244"/>
      <c r="J39" s="242"/>
    </row>
    <row r="40" spans="1:10" ht="17.25" customHeight="1" x14ac:dyDescent="0.25">
      <c r="A40" s="247" t="s">
        <v>313</v>
      </c>
      <c r="B40" s="247"/>
      <c r="C40" s="247"/>
      <c r="D40" s="247"/>
      <c r="E40" s="247"/>
      <c r="F40" s="247"/>
      <c r="G40" s="247"/>
      <c r="H40" s="247"/>
      <c r="I40" s="247"/>
      <c r="J40" s="242"/>
    </row>
    <row r="41" spans="1:10" ht="39" customHeight="1" x14ac:dyDescent="0.25">
      <c r="A41" s="247" t="s">
        <v>313</v>
      </c>
      <c r="B41" s="247"/>
      <c r="C41" s="247"/>
      <c r="D41" s="247"/>
      <c r="E41" s="247"/>
      <c r="F41" s="247"/>
      <c r="G41" s="247"/>
      <c r="H41" s="247"/>
      <c r="I41" s="247"/>
      <c r="J41" s="242"/>
    </row>
    <row r="42" spans="1:10" ht="15.75" x14ac:dyDescent="0.25">
      <c r="A42" s="244" t="s">
        <v>232</v>
      </c>
      <c r="B42" s="244"/>
      <c r="C42" s="244"/>
      <c r="D42" s="244"/>
      <c r="E42" s="244"/>
      <c r="F42" s="244"/>
      <c r="G42" s="244"/>
      <c r="H42" s="244"/>
      <c r="I42" s="244"/>
      <c r="J42" s="242"/>
    </row>
    <row r="43" spans="1:10" ht="18.75" x14ac:dyDescent="0.25">
      <c r="A43" s="245" t="s">
        <v>314</v>
      </c>
      <c r="B43" s="245"/>
      <c r="C43" s="245"/>
      <c r="D43" s="245"/>
      <c r="E43" s="245"/>
      <c r="F43" s="245"/>
      <c r="G43" s="245"/>
      <c r="H43" s="245"/>
      <c r="I43" s="245"/>
      <c r="J43" s="242"/>
    </row>
    <row r="44" spans="1:10" ht="18.75" x14ac:dyDescent="0.25">
      <c r="A44" s="245" t="s">
        <v>233</v>
      </c>
      <c r="B44" s="245"/>
      <c r="C44" s="245"/>
      <c r="D44" s="245"/>
      <c r="E44" s="245"/>
      <c r="F44" s="245"/>
      <c r="G44" s="245"/>
      <c r="H44" s="245"/>
      <c r="I44" s="245"/>
      <c r="J44" s="242"/>
    </row>
    <row r="45" spans="1:10" ht="102" customHeight="1" x14ac:dyDescent="0.25">
      <c r="A45" s="248" t="s">
        <v>234</v>
      </c>
      <c r="B45" s="248"/>
      <c r="C45" s="248"/>
      <c r="D45" s="248"/>
      <c r="E45" s="248"/>
      <c r="F45" s="248"/>
      <c r="G45" s="248"/>
      <c r="H45" s="248"/>
      <c r="I45" s="248"/>
      <c r="J45" s="242"/>
    </row>
    <row r="46" spans="1:10" ht="16.5" customHeight="1" x14ac:dyDescent="0.25">
      <c r="A46" s="249"/>
      <c r="B46" s="250"/>
      <c r="C46" s="250"/>
      <c r="D46" s="250"/>
      <c r="E46" s="250"/>
      <c r="F46" s="249"/>
      <c r="G46" s="250"/>
      <c r="H46" s="250"/>
      <c r="I46" s="250"/>
      <c r="J46" s="242"/>
    </row>
    <row r="47" spans="1:10" ht="21" customHeight="1" x14ac:dyDescent="0.25">
      <c r="A47" s="251" t="s">
        <v>235</v>
      </c>
      <c r="B47" s="251"/>
      <c r="C47" s="251"/>
      <c r="D47" s="251"/>
      <c r="E47" s="252" t="s">
        <v>235</v>
      </c>
      <c r="F47" s="252"/>
      <c r="G47" s="252"/>
      <c r="H47" s="252"/>
      <c r="I47" s="252"/>
      <c r="J47" s="242"/>
    </row>
    <row r="48" spans="1:10" ht="32.25" customHeight="1" x14ac:dyDescent="0.25">
      <c r="A48" s="253" t="s">
        <v>236</v>
      </c>
      <c r="B48" s="253"/>
      <c r="C48" s="253"/>
      <c r="D48" s="253"/>
      <c r="E48" s="254" t="s">
        <v>237</v>
      </c>
      <c r="F48" s="254"/>
      <c r="G48" s="254"/>
      <c r="H48" s="254"/>
      <c r="I48" s="254"/>
      <c r="J48" s="242"/>
    </row>
    <row r="49" spans="1:10" ht="18.75" customHeight="1" x14ac:dyDescent="0.25">
      <c r="A49" s="255" t="s">
        <v>238</v>
      </c>
      <c r="B49" s="255"/>
      <c r="C49" s="255"/>
      <c r="D49" s="255"/>
      <c r="E49" s="255"/>
      <c r="F49" s="255"/>
      <c r="G49" s="255"/>
      <c r="H49" s="255"/>
      <c r="I49" s="256" t="s">
        <v>239</v>
      </c>
      <c r="J49" s="242"/>
    </row>
    <row r="50" spans="1:10" ht="115.5" customHeight="1" x14ac:dyDescent="0.25">
      <c r="A50" s="257" t="s">
        <v>240</v>
      </c>
      <c r="B50" s="257"/>
      <c r="C50" s="257"/>
      <c r="D50" s="257"/>
      <c r="E50" s="257"/>
      <c r="F50" s="257"/>
      <c r="G50" s="257"/>
      <c r="H50" s="257"/>
      <c r="I50" s="257"/>
    </row>
    <row r="51" spans="1:10" ht="8.1" customHeight="1" x14ac:dyDescent="0.25">
      <c r="A51" s="258"/>
      <c r="B51" s="259"/>
      <c r="C51" s="259"/>
      <c r="D51" s="259"/>
      <c r="E51" s="259"/>
      <c r="F51" s="259"/>
      <c r="G51" s="259"/>
      <c r="H51" s="259"/>
      <c r="I51" s="259"/>
    </row>
    <row r="52" spans="1:10" ht="35.25" customHeight="1" x14ac:dyDescent="0.25">
      <c r="A52" s="257" t="s">
        <v>315</v>
      </c>
      <c r="B52" s="257"/>
      <c r="C52" s="257"/>
      <c r="D52" s="257"/>
      <c r="E52" s="257"/>
      <c r="F52" s="257"/>
      <c r="G52" s="257"/>
      <c r="H52" s="257"/>
      <c r="I52" s="257"/>
    </row>
    <row r="53" spans="1:10" ht="8.1" customHeight="1" x14ac:dyDescent="0.25">
      <c r="A53" s="260"/>
      <c r="B53" s="259"/>
      <c r="C53" s="259"/>
      <c r="D53" s="259"/>
      <c r="E53" s="259"/>
      <c r="F53" s="259"/>
      <c r="G53" s="259"/>
      <c r="H53" s="259"/>
      <c r="I53" s="259"/>
    </row>
    <row r="54" spans="1:10" ht="15.75" x14ac:dyDescent="0.25">
      <c r="A54" s="261" t="s">
        <v>241</v>
      </c>
      <c r="B54" s="261"/>
      <c r="C54" s="261"/>
      <c r="D54" s="261"/>
      <c r="E54" s="261"/>
      <c r="F54" s="261"/>
      <c r="G54" s="261"/>
      <c r="H54" s="261"/>
      <c r="I54" s="261"/>
    </row>
    <row r="55" spans="1:10" ht="8.1" customHeight="1" x14ac:dyDescent="0.25">
      <c r="A55" s="260"/>
      <c r="B55" s="259"/>
      <c r="C55" s="259"/>
      <c r="D55" s="259"/>
      <c r="E55" s="259"/>
      <c r="F55" s="259"/>
      <c r="G55" s="259"/>
      <c r="H55" s="259"/>
      <c r="I55" s="259"/>
    </row>
    <row r="56" spans="1:10" ht="16.5" x14ac:dyDescent="0.3">
      <c r="A56" s="262" t="s">
        <v>242</v>
      </c>
      <c r="B56" s="262"/>
      <c r="C56" s="262"/>
      <c r="D56" s="262"/>
      <c r="E56" s="262"/>
      <c r="F56" s="262"/>
      <c r="G56" s="262"/>
      <c r="H56" s="262"/>
      <c r="I56" s="262"/>
    </row>
    <row r="57" spans="1:10" ht="8.1" customHeight="1" x14ac:dyDescent="0.3">
      <c r="A57" s="263"/>
      <c r="B57" s="259"/>
      <c r="C57" s="259"/>
      <c r="D57" s="259"/>
      <c r="E57" s="259"/>
      <c r="F57" s="259"/>
      <c r="G57" s="259"/>
      <c r="H57" s="259"/>
      <c r="I57" s="259"/>
    </row>
    <row r="58" spans="1:10" ht="37.5" customHeight="1" x14ac:dyDescent="0.25">
      <c r="A58" s="264" t="s">
        <v>316</v>
      </c>
      <c r="B58" s="251" t="s">
        <v>243</v>
      </c>
      <c r="C58" s="251"/>
      <c r="D58" s="251"/>
      <c r="E58" s="251"/>
      <c r="F58" s="251"/>
      <c r="G58" s="251"/>
      <c r="H58" s="251"/>
      <c r="I58" s="251"/>
    </row>
    <row r="59" spans="1:10" ht="8.1" customHeight="1" x14ac:dyDescent="0.25">
      <c r="A59" s="260"/>
      <c r="B59" s="259"/>
      <c r="C59" s="259"/>
      <c r="D59" s="259"/>
      <c r="E59" s="259"/>
      <c r="F59" s="259"/>
      <c r="G59" s="259"/>
      <c r="H59" s="259"/>
      <c r="I59" s="259"/>
    </row>
    <row r="60" spans="1:10" ht="67.5" customHeight="1" x14ac:dyDescent="0.25">
      <c r="A60" s="259"/>
      <c r="B60" s="264" t="s">
        <v>244</v>
      </c>
      <c r="C60" s="251" t="s">
        <v>245</v>
      </c>
      <c r="D60" s="251"/>
      <c r="E60" s="251"/>
      <c r="F60" s="251"/>
      <c r="G60" s="251"/>
      <c r="H60" s="251"/>
      <c r="I60" s="251"/>
    </row>
    <row r="61" spans="1:10" ht="8.1" customHeight="1" x14ac:dyDescent="0.25">
      <c r="A61" s="259"/>
      <c r="B61" s="264"/>
      <c r="C61" s="249"/>
      <c r="D61" s="249"/>
      <c r="E61" s="249"/>
      <c r="F61" s="249"/>
      <c r="G61" s="249"/>
      <c r="H61" s="249"/>
      <c r="I61" s="249"/>
    </row>
    <row r="62" spans="1:10" ht="83.25" customHeight="1" x14ac:dyDescent="0.25">
      <c r="A62" s="259"/>
      <c r="B62" s="264" t="s">
        <v>246</v>
      </c>
      <c r="C62" s="251" t="s">
        <v>247</v>
      </c>
      <c r="D62" s="251"/>
      <c r="E62" s="251"/>
      <c r="F62" s="251"/>
      <c r="G62" s="251"/>
      <c r="H62" s="251"/>
      <c r="I62" s="251"/>
    </row>
    <row r="63" spans="1:10" ht="8.1" customHeight="1" x14ac:dyDescent="0.25">
      <c r="A63" s="259"/>
      <c r="B63" s="264"/>
      <c r="C63" s="249"/>
      <c r="D63" s="249"/>
      <c r="E63" s="249"/>
      <c r="F63" s="249"/>
      <c r="G63" s="249"/>
      <c r="H63" s="249"/>
      <c r="I63" s="249"/>
    </row>
    <row r="64" spans="1:10" ht="50.25" customHeight="1" x14ac:dyDescent="0.25">
      <c r="A64" s="259"/>
      <c r="B64" s="264" t="s">
        <v>248</v>
      </c>
      <c r="C64" s="251" t="s">
        <v>249</v>
      </c>
      <c r="D64" s="251"/>
      <c r="E64" s="251"/>
      <c r="F64" s="251"/>
      <c r="G64" s="251"/>
      <c r="H64" s="251"/>
      <c r="I64" s="251"/>
    </row>
    <row r="65" spans="1:10" ht="8.1" customHeight="1" x14ac:dyDescent="0.25">
      <c r="A65" s="259"/>
      <c r="B65" s="264"/>
      <c r="C65" s="249"/>
      <c r="D65" s="249"/>
      <c r="E65" s="249"/>
      <c r="F65" s="249"/>
      <c r="G65" s="249"/>
      <c r="H65" s="249"/>
      <c r="I65" s="249"/>
    </row>
    <row r="66" spans="1:10" ht="69" customHeight="1" x14ac:dyDescent="0.25">
      <c r="A66" s="264" t="s">
        <v>317</v>
      </c>
      <c r="B66" s="251" t="s">
        <v>250</v>
      </c>
      <c r="C66" s="251"/>
      <c r="D66" s="251"/>
      <c r="E66" s="251"/>
      <c r="F66" s="251"/>
      <c r="G66" s="251"/>
      <c r="H66" s="251"/>
      <c r="I66" s="251"/>
    </row>
    <row r="67" spans="1:10" ht="8.1" customHeight="1" x14ac:dyDescent="0.25">
      <c r="A67" s="259"/>
      <c r="B67" s="264"/>
      <c r="C67" s="249"/>
      <c r="D67" s="249"/>
      <c r="E67" s="249"/>
      <c r="F67" s="249"/>
      <c r="G67" s="249"/>
      <c r="H67" s="249"/>
      <c r="I67" s="249"/>
    </row>
    <row r="68" spans="1:10" ht="16.5" x14ac:dyDescent="0.3">
      <c r="A68" s="262" t="s">
        <v>251</v>
      </c>
      <c r="B68" s="262"/>
      <c r="C68" s="262"/>
      <c r="D68" s="262"/>
      <c r="E68" s="262"/>
      <c r="F68" s="262"/>
      <c r="G68" s="262"/>
      <c r="H68" s="262"/>
      <c r="I68" s="262"/>
    </row>
    <row r="69" spans="1:10" ht="8.1" customHeight="1" x14ac:dyDescent="0.25">
      <c r="A69" s="259"/>
      <c r="B69" s="264"/>
      <c r="C69" s="249"/>
      <c r="D69" s="249"/>
      <c r="E69" s="249"/>
      <c r="F69" s="249"/>
      <c r="G69" s="249"/>
      <c r="H69" s="249"/>
      <c r="I69" s="249"/>
    </row>
    <row r="70" spans="1:10" ht="49.5" customHeight="1" x14ac:dyDescent="0.25">
      <c r="A70" s="264" t="s">
        <v>316</v>
      </c>
      <c r="B70" s="251" t="s">
        <v>318</v>
      </c>
      <c r="C70" s="251"/>
      <c r="D70" s="251"/>
      <c r="E70" s="251"/>
      <c r="F70" s="251"/>
      <c r="G70" s="251"/>
      <c r="H70" s="251"/>
      <c r="I70" s="251"/>
    </row>
    <row r="71" spans="1:10" ht="24" customHeight="1" x14ac:dyDescent="0.25">
      <c r="A71" s="249"/>
      <c r="B71" s="255"/>
      <c r="C71" s="255"/>
      <c r="D71" s="255"/>
      <c r="E71" s="255"/>
      <c r="F71" s="249"/>
      <c r="G71" s="255"/>
      <c r="H71" s="255"/>
      <c r="I71" s="255"/>
      <c r="J71" s="242"/>
    </row>
    <row r="72" spans="1:10" ht="21" customHeight="1" x14ac:dyDescent="0.25">
      <c r="A72" s="251" t="s">
        <v>235</v>
      </c>
      <c r="B72" s="251"/>
      <c r="C72" s="251"/>
      <c r="D72" s="251"/>
      <c r="E72" s="252" t="s">
        <v>235</v>
      </c>
      <c r="F72" s="252"/>
      <c r="G72" s="252"/>
      <c r="H72" s="252"/>
      <c r="I72" s="252"/>
      <c r="J72" s="242"/>
    </row>
    <row r="73" spans="1:10" ht="33" customHeight="1" x14ac:dyDescent="0.25">
      <c r="A73" s="253" t="s">
        <v>252</v>
      </c>
      <c r="B73" s="253"/>
      <c r="C73" s="253"/>
      <c r="D73" s="253"/>
      <c r="E73" s="254" t="s">
        <v>237</v>
      </c>
      <c r="F73" s="254"/>
      <c r="G73" s="254"/>
      <c r="H73" s="254"/>
      <c r="I73" s="254"/>
      <c r="J73" s="242"/>
    </row>
    <row r="74" spans="1:10" ht="15.75" x14ac:dyDescent="0.25">
      <c r="A74" s="255" t="s">
        <v>238</v>
      </c>
      <c r="B74" s="255"/>
      <c r="C74" s="255"/>
      <c r="D74" s="255"/>
      <c r="E74" s="255"/>
      <c r="F74" s="255"/>
      <c r="G74" s="255"/>
      <c r="H74" s="255"/>
      <c r="I74" s="256" t="s">
        <v>253</v>
      </c>
      <c r="J74" s="242"/>
    </row>
    <row r="75" spans="1:10" ht="96.75" customHeight="1" x14ac:dyDescent="0.25">
      <c r="A75" s="259"/>
      <c r="B75" s="264" t="s">
        <v>254</v>
      </c>
      <c r="C75" s="251" t="s">
        <v>319</v>
      </c>
      <c r="D75" s="251"/>
      <c r="E75" s="251"/>
      <c r="F75" s="251"/>
      <c r="G75" s="251"/>
      <c r="H75" s="251"/>
      <c r="I75" s="251"/>
    </row>
    <row r="76" spans="1:10" ht="9.9499999999999993" customHeight="1" x14ac:dyDescent="0.25">
      <c r="A76" s="259"/>
      <c r="B76" s="265"/>
      <c r="C76" s="260"/>
      <c r="D76" s="260"/>
      <c r="E76" s="260"/>
      <c r="F76" s="260"/>
      <c r="G76" s="260"/>
      <c r="H76" s="260"/>
      <c r="I76" s="260"/>
    </row>
    <row r="77" spans="1:10" ht="99" customHeight="1" x14ac:dyDescent="0.25">
      <c r="A77" s="259"/>
      <c r="B77" s="264" t="s">
        <v>246</v>
      </c>
      <c r="C77" s="251" t="s">
        <v>320</v>
      </c>
      <c r="D77" s="251"/>
      <c r="E77" s="251"/>
      <c r="F77" s="251"/>
      <c r="G77" s="251"/>
      <c r="H77" s="251"/>
      <c r="I77" s="251"/>
    </row>
    <row r="78" spans="1:10" ht="9.9499999999999993" customHeight="1" x14ac:dyDescent="0.25">
      <c r="A78" s="259"/>
      <c r="B78" s="264"/>
      <c r="C78" s="266"/>
      <c r="D78" s="266"/>
      <c r="E78" s="266"/>
      <c r="F78" s="266"/>
      <c r="G78" s="266"/>
      <c r="H78" s="266"/>
      <c r="I78" s="266"/>
    </row>
    <row r="79" spans="1:10" ht="53.25" customHeight="1" x14ac:dyDescent="0.25">
      <c r="A79" s="259"/>
      <c r="B79" s="264" t="s">
        <v>248</v>
      </c>
      <c r="C79" s="251" t="s">
        <v>255</v>
      </c>
      <c r="D79" s="251"/>
      <c r="E79" s="251"/>
      <c r="F79" s="251"/>
      <c r="G79" s="251"/>
      <c r="H79" s="251"/>
      <c r="I79" s="251"/>
    </row>
    <row r="80" spans="1:10" ht="9.9499999999999993" customHeight="1" x14ac:dyDescent="0.25">
      <c r="A80" s="259"/>
      <c r="B80" s="264"/>
      <c r="C80" s="266"/>
      <c r="D80" s="266"/>
      <c r="E80" s="266"/>
      <c r="F80" s="266"/>
      <c r="G80" s="266"/>
      <c r="H80" s="266"/>
      <c r="I80" s="266"/>
    </row>
    <row r="81" spans="1:10" ht="9.9499999999999993" customHeight="1" x14ac:dyDescent="0.25">
      <c r="A81" s="259"/>
      <c r="B81" s="264"/>
      <c r="C81" s="266"/>
      <c r="D81" s="266"/>
      <c r="E81" s="266"/>
      <c r="F81" s="266"/>
      <c r="G81" s="266"/>
      <c r="H81" s="266"/>
      <c r="I81" s="266"/>
    </row>
    <row r="82" spans="1:10" ht="85.5" customHeight="1" x14ac:dyDescent="0.25">
      <c r="A82" s="259"/>
      <c r="B82" s="264" t="s">
        <v>256</v>
      </c>
      <c r="C82" s="251" t="s">
        <v>257</v>
      </c>
      <c r="D82" s="251"/>
      <c r="E82" s="251"/>
      <c r="F82" s="251"/>
      <c r="G82" s="251"/>
      <c r="H82" s="251"/>
      <c r="I82" s="251"/>
    </row>
    <row r="83" spans="1:10" ht="9.9499999999999993" customHeight="1" x14ac:dyDescent="0.25">
      <c r="A83" s="259"/>
      <c r="B83" s="264"/>
      <c r="C83" s="266"/>
      <c r="D83" s="266"/>
      <c r="E83" s="266"/>
      <c r="F83" s="266"/>
      <c r="G83" s="266"/>
      <c r="H83" s="266"/>
      <c r="I83" s="266"/>
    </row>
    <row r="84" spans="1:10" ht="66" customHeight="1" x14ac:dyDescent="0.25">
      <c r="A84" s="259"/>
      <c r="B84" s="264" t="s">
        <v>258</v>
      </c>
      <c r="C84" s="251" t="s">
        <v>259</v>
      </c>
      <c r="D84" s="251"/>
      <c r="E84" s="251"/>
      <c r="F84" s="251"/>
      <c r="G84" s="251"/>
      <c r="H84" s="251"/>
      <c r="I84" s="251"/>
    </row>
    <row r="85" spans="1:10" ht="9.9499999999999993" customHeight="1" x14ac:dyDescent="0.25">
      <c r="A85" s="259"/>
      <c r="B85" s="264"/>
      <c r="C85" s="266"/>
      <c r="D85" s="266"/>
      <c r="E85" s="266"/>
      <c r="F85" s="266"/>
      <c r="G85" s="266"/>
      <c r="H85" s="266"/>
      <c r="I85" s="266"/>
    </row>
    <row r="86" spans="1:10" ht="63.75" customHeight="1" x14ac:dyDescent="0.25">
      <c r="A86" s="259"/>
      <c r="B86" s="264" t="s">
        <v>260</v>
      </c>
      <c r="C86" s="251" t="s">
        <v>261</v>
      </c>
      <c r="D86" s="251"/>
      <c r="E86" s="251"/>
      <c r="F86" s="251"/>
      <c r="G86" s="251"/>
      <c r="H86" s="251"/>
      <c r="I86" s="251"/>
    </row>
    <row r="87" spans="1:10" ht="8.1" customHeight="1" x14ac:dyDescent="0.25">
      <c r="A87" s="259"/>
      <c r="B87" s="266"/>
      <c r="C87" s="266"/>
      <c r="D87" s="266"/>
      <c r="E87" s="266"/>
      <c r="F87" s="266"/>
      <c r="G87" s="266"/>
      <c r="H87" s="266"/>
      <c r="I87" s="266"/>
    </row>
    <row r="88" spans="1:10" ht="51" customHeight="1" x14ac:dyDescent="0.25">
      <c r="A88" s="259"/>
      <c r="B88" s="264" t="s">
        <v>262</v>
      </c>
      <c r="C88" s="251" t="s">
        <v>263</v>
      </c>
      <c r="D88" s="251"/>
      <c r="E88" s="251"/>
      <c r="F88" s="251"/>
      <c r="G88" s="251"/>
      <c r="H88" s="251"/>
      <c r="I88" s="251"/>
    </row>
    <row r="89" spans="1:10" ht="8.1" customHeight="1" x14ac:dyDescent="0.25">
      <c r="A89" s="259"/>
      <c r="B89" s="266"/>
      <c r="C89" s="266"/>
      <c r="D89" s="266"/>
      <c r="E89" s="266"/>
      <c r="F89" s="266"/>
      <c r="G89" s="266"/>
      <c r="H89" s="266"/>
      <c r="I89" s="266"/>
    </row>
    <row r="90" spans="1:10" ht="37.5" customHeight="1" x14ac:dyDescent="0.25">
      <c r="A90" s="264" t="s">
        <v>317</v>
      </c>
      <c r="B90" s="251" t="s">
        <v>264</v>
      </c>
      <c r="C90" s="251"/>
      <c r="D90" s="251"/>
      <c r="E90" s="251"/>
      <c r="F90" s="251"/>
      <c r="G90" s="251"/>
      <c r="H90" s="251"/>
      <c r="I90" s="251"/>
    </row>
    <row r="91" spans="1:10" ht="39.75" customHeight="1" x14ac:dyDescent="0.25">
      <c r="A91" s="249"/>
      <c r="B91" s="255"/>
      <c r="C91" s="255"/>
      <c r="D91" s="255"/>
      <c r="E91" s="255"/>
      <c r="F91" s="249"/>
      <c r="G91" s="255"/>
      <c r="H91" s="255"/>
      <c r="I91" s="255"/>
      <c r="J91" s="242"/>
    </row>
    <row r="92" spans="1:10" ht="21" customHeight="1" x14ac:dyDescent="0.25">
      <c r="A92" s="251" t="s">
        <v>235</v>
      </c>
      <c r="B92" s="251"/>
      <c r="C92" s="251"/>
      <c r="D92" s="251"/>
      <c r="E92" s="252" t="s">
        <v>235</v>
      </c>
      <c r="F92" s="252"/>
      <c r="G92" s="252"/>
      <c r="H92" s="252"/>
      <c r="I92" s="252"/>
      <c r="J92" s="242"/>
    </row>
    <row r="93" spans="1:10" ht="33" customHeight="1" x14ac:dyDescent="0.25">
      <c r="A93" s="253" t="s">
        <v>252</v>
      </c>
      <c r="B93" s="253"/>
      <c r="C93" s="253"/>
      <c r="D93" s="253"/>
      <c r="E93" s="254" t="s">
        <v>237</v>
      </c>
      <c r="F93" s="254"/>
      <c r="G93" s="254"/>
      <c r="H93" s="254"/>
      <c r="I93" s="254"/>
      <c r="J93" s="242"/>
    </row>
    <row r="94" spans="1:10" ht="15.75" x14ac:dyDescent="0.25">
      <c r="A94" s="255" t="s">
        <v>238</v>
      </c>
      <c r="B94" s="255"/>
      <c r="C94" s="255"/>
      <c r="D94" s="255"/>
      <c r="E94" s="255"/>
      <c r="F94" s="255"/>
      <c r="G94" s="255"/>
      <c r="H94" s="255"/>
      <c r="I94" s="256" t="s">
        <v>265</v>
      </c>
      <c r="J94" s="242"/>
    </row>
    <row r="95" spans="1:10" ht="15.75" x14ac:dyDescent="0.25">
      <c r="A95" s="255"/>
      <c r="B95" s="255"/>
      <c r="C95" s="255"/>
      <c r="D95" s="255"/>
      <c r="E95" s="255"/>
      <c r="F95" s="255"/>
      <c r="G95" s="255"/>
      <c r="H95" s="255"/>
      <c r="I95" s="256"/>
      <c r="J95" s="242"/>
    </row>
    <row r="96" spans="1:10" ht="16.5" x14ac:dyDescent="0.3">
      <c r="A96" s="262" t="s">
        <v>266</v>
      </c>
      <c r="B96" s="262"/>
      <c r="C96" s="262"/>
      <c r="D96" s="262"/>
      <c r="E96" s="262"/>
      <c r="F96" s="262"/>
      <c r="G96" s="262"/>
      <c r="H96" s="262"/>
      <c r="I96" s="262"/>
    </row>
    <row r="97" spans="1:9" ht="10.5" customHeight="1" x14ac:dyDescent="0.25">
      <c r="A97" s="259"/>
      <c r="B97" s="266"/>
      <c r="C97" s="266"/>
      <c r="D97" s="266"/>
      <c r="E97" s="266"/>
      <c r="F97" s="266"/>
      <c r="G97" s="266"/>
      <c r="H97" s="266"/>
      <c r="I97" s="266"/>
    </row>
    <row r="98" spans="1:9" ht="80.25" customHeight="1" x14ac:dyDescent="0.25">
      <c r="A98" s="264" t="s">
        <v>316</v>
      </c>
      <c r="B98" s="251" t="s">
        <v>267</v>
      </c>
      <c r="C98" s="251"/>
      <c r="D98" s="251"/>
      <c r="E98" s="251"/>
      <c r="F98" s="251"/>
      <c r="G98" s="251"/>
      <c r="H98" s="251"/>
      <c r="I98" s="251"/>
    </row>
    <row r="99" spans="1:9" ht="8.1" customHeight="1" x14ac:dyDescent="0.25">
      <c r="A99" s="259"/>
      <c r="B99" s="266"/>
      <c r="C99" s="266"/>
      <c r="D99" s="266"/>
      <c r="E99" s="266"/>
      <c r="F99" s="266"/>
      <c r="G99" s="266"/>
      <c r="H99" s="266"/>
      <c r="I99" s="266"/>
    </row>
    <row r="100" spans="1:9" ht="141.75" customHeight="1" x14ac:dyDescent="0.25">
      <c r="A100" s="264" t="s">
        <v>317</v>
      </c>
      <c r="B100" s="251" t="s">
        <v>268</v>
      </c>
      <c r="C100" s="251"/>
      <c r="D100" s="251"/>
      <c r="E100" s="251"/>
      <c r="F100" s="251"/>
      <c r="G100" s="251"/>
      <c r="H100" s="251"/>
      <c r="I100" s="251"/>
    </row>
    <row r="101" spans="1:9" ht="8.1" customHeight="1" x14ac:dyDescent="0.25">
      <c r="A101" s="259"/>
      <c r="B101" s="266"/>
      <c r="C101" s="266"/>
      <c r="D101" s="266"/>
      <c r="E101" s="266"/>
      <c r="F101" s="266"/>
      <c r="G101" s="266"/>
      <c r="H101" s="266"/>
      <c r="I101" s="266"/>
    </row>
    <row r="102" spans="1:9" ht="51.75" customHeight="1" x14ac:dyDescent="0.25">
      <c r="A102" s="264" t="s">
        <v>321</v>
      </c>
      <c r="B102" s="251" t="s">
        <v>269</v>
      </c>
      <c r="C102" s="251"/>
      <c r="D102" s="251"/>
      <c r="E102" s="251"/>
      <c r="F102" s="251"/>
      <c r="G102" s="251"/>
      <c r="H102" s="251"/>
      <c r="I102" s="251"/>
    </row>
    <row r="103" spans="1:9" ht="15" customHeight="1" x14ac:dyDescent="0.25">
      <c r="A103" s="260"/>
      <c r="B103" s="259"/>
      <c r="C103" s="259"/>
      <c r="D103" s="259"/>
      <c r="E103" s="259"/>
      <c r="F103" s="259"/>
      <c r="G103" s="259"/>
      <c r="H103" s="259"/>
      <c r="I103" s="259"/>
    </row>
    <row r="104" spans="1:9" ht="16.5" x14ac:dyDescent="0.3">
      <c r="A104" s="262" t="s">
        <v>322</v>
      </c>
      <c r="B104" s="262"/>
      <c r="C104" s="262"/>
      <c r="D104" s="262"/>
      <c r="E104" s="262"/>
      <c r="F104" s="262"/>
      <c r="G104" s="262"/>
      <c r="H104" s="262"/>
      <c r="I104" s="262"/>
    </row>
    <row r="105" spans="1:9" ht="8.1" customHeight="1" x14ac:dyDescent="0.25">
      <c r="A105" s="259"/>
      <c r="B105" s="266"/>
      <c r="C105" s="266"/>
      <c r="D105" s="266"/>
      <c r="E105" s="266"/>
      <c r="F105" s="266"/>
      <c r="G105" s="266"/>
      <c r="H105" s="266"/>
      <c r="I105" s="266"/>
    </row>
    <row r="106" spans="1:9" ht="42.75" customHeight="1" x14ac:dyDescent="0.25">
      <c r="A106" s="264" t="s">
        <v>316</v>
      </c>
      <c r="B106" s="257" t="s">
        <v>270</v>
      </c>
      <c r="C106" s="257"/>
      <c r="D106" s="257"/>
      <c r="E106" s="257"/>
      <c r="F106" s="257"/>
      <c r="G106" s="257"/>
      <c r="H106" s="257"/>
      <c r="I106" s="257"/>
    </row>
    <row r="107" spans="1:9" ht="8.1" customHeight="1" x14ac:dyDescent="0.25">
      <c r="A107" s="259"/>
      <c r="B107" s="266"/>
      <c r="C107" s="266"/>
      <c r="D107" s="266"/>
      <c r="E107" s="266"/>
      <c r="F107" s="266"/>
      <c r="G107" s="266"/>
      <c r="H107" s="266"/>
      <c r="I107" s="266"/>
    </row>
    <row r="108" spans="1:9" ht="70.5" customHeight="1" x14ac:dyDescent="0.25">
      <c r="A108" s="264" t="s">
        <v>317</v>
      </c>
      <c r="B108" s="257" t="s">
        <v>271</v>
      </c>
      <c r="C108" s="257"/>
      <c r="D108" s="257"/>
      <c r="E108" s="257"/>
      <c r="F108" s="257"/>
      <c r="G108" s="257"/>
      <c r="H108" s="257"/>
      <c r="I108" s="257"/>
    </row>
    <row r="109" spans="1:9" ht="8.1" customHeight="1" x14ac:dyDescent="0.25">
      <c r="A109" s="259"/>
      <c r="B109" s="266"/>
      <c r="C109" s="266"/>
      <c r="D109" s="266"/>
      <c r="E109" s="266"/>
      <c r="F109" s="266"/>
      <c r="G109" s="266"/>
      <c r="H109" s="266"/>
      <c r="I109" s="266"/>
    </row>
    <row r="110" spans="1:9" ht="16.5" x14ac:dyDescent="0.3">
      <c r="A110" s="262" t="s">
        <v>323</v>
      </c>
      <c r="B110" s="262"/>
      <c r="C110" s="262"/>
      <c r="D110" s="262"/>
      <c r="E110" s="262"/>
      <c r="F110" s="262"/>
      <c r="G110" s="262"/>
      <c r="H110" s="262"/>
      <c r="I110" s="262"/>
    </row>
    <row r="111" spans="1:9" ht="15" customHeight="1" x14ac:dyDescent="0.3">
      <c r="A111" s="263"/>
      <c r="B111" s="259"/>
      <c r="C111" s="259"/>
      <c r="D111" s="259"/>
      <c r="E111" s="259"/>
      <c r="F111" s="259"/>
      <c r="G111" s="259"/>
      <c r="H111" s="259"/>
      <c r="I111" s="259"/>
    </row>
    <row r="112" spans="1:9" ht="58.5" customHeight="1" x14ac:dyDescent="0.25">
      <c r="A112" s="264" t="s">
        <v>316</v>
      </c>
      <c r="B112" s="257" t="s">
        <v>324</v>
      </c>
      <c r="C112" s="257"/>
      <c r="D112" s="257"/>
      <c r="E112" s="257"/>
      <c r="F112" s="257"/>
      <c r="G112" s="257"/>
      <c r="H112" s="257"/>
      <c r="I112" s="257"/>
    </row>
    <row r="113" spans="1:10" ht="43.5" customHeight="1" x14ac:dyDescent="0.25">
      <c r="A113" s="264"/>
      <c r="B113" s="267"/>
      <c r="C113" s="267"/>
      <c r="D113" s="267"/>
      <c r="E113" s="267"/>
      <c r="F113" s="267"/>
      <c r="G113" s="267"/>
      <c r="H113" s="267"/>
      <c r="I113" s="267"/>
    </row>
    <row r="114" spans="1:10" ht="26.25" customHeight="1" x14ac:dyDescent="0.25">
      <c r="A114" s="259"/>
      <c r="B114" s="259"/>
      <c r="C114" s="259"/>
      <c r="D114" s="259"/>
      <c r="E114" s="259"/>
      <c r="F114" s="259"/>
      <c r="G114" s="259"/>
      <c r="H114" s="259"/>
      <c r="I114" s="259"/>
      <c r="J114" s="242"/>
    </row>
    <row r="115" spans="1:10" ht="21" customHeight="1" x14ac:dyDescent="0.25">
      <c r="A115" s="251" t="s">
        <v>235</v>
      </c>
      <c r="B115" s="251"/>
      <c r="C115" s="251"/>
      <c r="D115" s="251"/>
      <c r="E115" s="252" t="s">
        <v>235</v>
      </c>
      <c r="F115" s="252"/>
      <c r="G115" s="252"/>
      <c r="H115" s="252"/>
      <c r="I115" s="252"/>
      <c r="J115" s="242"/>
    </row>
    <row r="116" spans="1:10" ht="33" customHeight="1" x14ac:dyDescent="0.25">
      <c r="A116" s="253" t="s">
        <v>252</v>
      </c>
      <c r="B116" s="253"/>
      <c r="C116" s="253"/>
      <c r="D116" s="253"/>
      <c r="E116" s="254" t="s">
        <v>237</v>
      </c>
      <c r="F116" s="254"/>
      <c r="G116" s="254"/>
      <c r="H116" s="254"/>
      <c r="I116" s="254"/>
      <c r="J116" s="242"/>
    </row>
    <row r="117" spans="1:10" ht="15.75" x14ac:dyDescent="0.25">
      <c r="A117" s="255" t="s">
        <v>238</v>
      </c>
      <c r="B117" s="255"/>
      <c r="C117" s="255"/>
      <c r="D117" s="255"/>
      <c r="E117" s="255"/>
      <c r="F117" s="255"/>
      <c r="G117" s="255"/>
      <c r="H117" s="255"/>
      <c r="I117" s="256" t="s">
        <v>272</v>
      </c>
      <c r="J117" s="242"/>
    </row>
    <row r="118" spans="1:10" ht="15.95" customHeight="1" x14ac:dyDescent="0.25">
      <c r="A118" s="260"/>
      <c r="B118" s="259"/>
      <c r="C118" s="259"/>
      <c r="D118" s="259"/>
      <c r="E118" s="259"/>
      <c r="F118" s="259"/>
      <c r="G118" s="259"/>
      <c r="H118" s="259"/>
      <c r="I118" s="259"/>
    </row>
    <row r="119" spans="1:10" ht="50.25" customHeight="1" x14ac:dyDescent="0.25">
      <c r="A119" s="264" t="s">
        <v>317</v>
      </c>
      <c r="B119" s="257" t="s">
        <v>273</v>
      </c>
      <c r="C119" s="257"/>
      <c r="D119" s="257"/>
      <c r="E119" s="257"/>
      <c r="F119" s="257"/>
      <c r="G119" s="257"/>
      <c r="H119" s="257"/>
      <c r="I119" s="257"/>
    </row>
    <row r="120" spans="1:10" ht="12" customHeight="1" x14ac:dyDescent="0.25">
      <c r="A120" s="260"/>
      <c r="B120" s="259"/>
      <c r="C120" s="259"/>
      <c r="D120" s="259"/>
      <c r="E120" s="259"/>
      <c r="F120" s="259"/>
      <c r="G120" s="259"/>
      <c r="H120" s="259"/>
      <c r="I120" s="259"/>
    </row>
    <row r="121" spans="1:10" ht="16.5" x14ac:dyDescent="0.3">
      <c r="A121" s="262" t="s">
        <v>325</v>
      </c>
      <c r="B121" s="262"/>
      <c r="C121" s="262"/>
      <c r="D121" s="262"/>
      <c r="E121" s="262"/>
      <c r="F121" s="262"/>
      <c r="G121" s="262"/>
      <c r="H121" s="262"/>
      <c r="I121" s="262"/>
    </row>
    <row r="122" spans="1:10" ht="15.95" customHeight="1" x14ac:dyDescent="0.25">
      <c r="A122" s="260"/>
      <c r="B122" s="259"/>
      <c r="C122" s="259"/>
      <c r="D122" s="259"/>
      <c r="E122" s="259"/>
      <c r="F122" s="259"/>
      <c r="G122" s="259"/>
      <c r="H122" s="259"/>
      <c r="I122" s="259"/>
    </row>
    <row r="123" spans="1:10" ht="31.5" customHeight="1" x14ac:dyDescent="0.25">
      <c r="A123" s="264" t="s">
        <v>316</v>
      </c>
      <c r="B123" s="257" t="s">
        <v>274</v>
      </c>
      <c r="C123" s="257"/>
      <c r="D123" s="257"/>
      <c r="E123" s="257"/>
      <c r="F123" s="257"/>
      <c r="G123" s="257"/>
      <c r="H123" s="257"/>
      <c r="I123" s="257"/>
    </row>
    <row r="124" spans="1:10" ht="8.1" customHeight="1" x14ac:dyDescent="0.25">
      <c r="A124" s="259"/>
      <c r="B124" s="266"/>
      <c r="C124" s="266"/>
      <c r="D124" s="266"/>
      <c r="E124" s="266"/>
      <c r="F124" s="266"/>
      <c r="G124" s="266"/>
      <c r="H124" s="266"/>
      <c r="I124" s="266"/>
    </row>
    <row r="125" spans="1:10" ht="39" customHeight="1" x14ac:dyDescent="0.25">
      <c r="A125" s="264" t="s">
        <v>317</v>
      </c>
      <c r="B125" s="257" t="s">
        <v>275</v>
      </c>
      <c r="C125" s="257"/>
      <c r="D125" s="257"/>
      <c r="E125" s="257"/>
      <c r="F125" s="257"/>
      <c r="G125" s="257"/>
      <c r="H125" s="257"/>
      <c r="I125" s="257"/>
    </row>
    <row r="126" spans="1:10" ht="12" customHeight="1" x14ac:dyDescent="0.25">
      <c r="A126" s="260"/>
      <c r="B126" s="259"/>
      <c r="C126" s="259"/>
      <c r="D126" s="259"/>
      <c r="E126" s="259"/>
      <c r="F126" s="259"/>
      <c r="G126" s="259"/>
      <c r="H126" s="259"/>
      <c r="I126" s="259"/>
    </row>
    <row r="127" spans="1:10" ht="16.5" x14ac:dyDescent="0.3">
      <c r="A127" s="262" t="s">
        <v>326</v>
      </c>
      <c r="B127" s="262"/>
      <c r="C127" s="262"/>
      <c r="D127" s="262"/>
      <c r="E127" s="262"/>
      <c r="F127" s="262"/>
      <c r="G127" s="262"/>
      <c r="H127" s="262"/>
      <c r="I127" s="262"/>
    </row>
    <row r="128" spans="1:10" ht="15.95" customHeight="1" x14ac:dyDescent="0.25">
      <c r="A128" s="260"/>
      <c r="B128" s="259"/>
      <c r="C128" s="259"/>
      <c r="D128" s="259"/>
      <c r="E128" s="259"/>
      <c r="F128" s="259"/>
      <c r="G128" s="259"/>
      <c r="H128" s="259"/>
      <c r="I128" s="259"/>
    </row>
    <row r="129" spans="1:10" ht="75" customHeight="1" x14ac:dyDescent="0.25">
      <c r="A129" s="257" t="s">
        <v>327</v>
      </c>
      <c r="B129" s="257"/>
      <c r="C129" s="257"/>
      <c r="D129" s="257"/>
      <c r="E129" s="257"/>
      <c r="F129" s="257"/>
      <c r="G129" s="257"/>
      <c r="H129" s="257"/>
      <c r="I129" s="257"/>
    </row>
    <row r="130" spans="1:10" ht="12" customHeight="1" x14ac:dyDescent="0.25">
      <c r="A130" s="260"/>
      <c r="B130" s="259"/>
      <c r="C130" s="259"/>
      <c r="D130" s="259"/>
      <c r="E130" s="259"/>
      <c r="F130" s="259"/>
      <c r="G130" s="259"/>
      <c r="H130" s="259"/>
      <c r="I130" s="259"/>
    </row>
    <row r="131" spans="1:10" ht="21.75" customHeight="1" x14ac:dyDescent="0.3">
      <c r="A131" s="262" t="s">
        <v>276</v>
      </c>
      <c r="B131" s="262"/>
      <c r="C131" s="262"/>
      <c r="D131" s="262"/>
      <c r="E131" s="262"/>
      <c r="F131" s="262"/>
      <c r="G131" s="262"/>
      <c r="H131" s="262"/>
      <c r="I131" s="262"/>
    </row>
    <row r="132" spans="1:10" ht="15.95" customHeight="1" x14ac:dyDescent="0.3">
      <c r="A132" s="263"/>
      <c r="B132" s="259"/>
      <c r="C132" s="259"/>
      <c r="D132" s="259"/>
      <c r="E132" s="259"/>
      <c r="F132" s="259"/>
      <c r="G132" s="259"/>
      <c r="H132" s="259"/>
      <c r="I132" s="259"/>
    </row>
    <row r="133" spans="1:10" ht="57.75" customHeight="1" x14ac:dyDescent="0.25">
      <c r="A133" s="264" t="s">
        <v>316</v>
      </c>
      <c r="B133" s="257" t="s">
        <v>277</v>
      </c>
      <c r="C133" s="257"/>
      <c r="D133" s="257"/>
      <c r="E133" s="257"/>
      <c r="F133" s="257"/>
      <c r="G133" s="257"/>
      <c r="H133" s="257"/>
      <c r="I133" s="257"/>
    </row>
    <row r="134" spans="1:10" ht="8.1" customHeight="1" x14ac:dyDescent="0.25">
      <c r="A134" s="259"/>
      <c r="B134" s="266"/>
      <c r="C134" s="266"/>
      <c r="D134" s="266"/>
      <c r="E134" s="266"/>
      <c r="F134" s="266"/>
      <c r="G134" s="266"/>
      <c r="H134" s="266"/>
      <c r="I134" s="266"/>
    </row>
    <row r="135" spans="1:10" ht="114" customHeight="1" x14ac:dyDescent="0.25">
      <c r="A135" s="264" t="s">
        <v>317</v>
      </c>
      <c r="B135" s="257" t="s">
        <v>278</v>
      </c>
      <c r="C135" s="257"/>
      <c r="D135" s="257"/>
      <c r="E135" s="257"/>
      <c r="F135" s="257"/>
      <c r="G135" s="257"/>
      <c r="H135" s="257"/>
      <c r="I135" s="257"/>
    </row>
    <row r="136" spans="1:10" ht="28.5" customHeight="1" x14ac:dyDescent="0.25">
      <c r="A136" s="264"/>
      <c r="B136" s="267"/>
      <c r="C136" s="267"/>
      <c r="D136" s="267"/>
      <c r="E136" s="267"/>
      <c r="F136" s="267"/>
      <c r="G136" s="267"/>
      <c r="H136" s="267"/>
      <c r="I136" s="267"/>
    </row>
    <row r="137" spans="1:10" ht="24.95" customHeight="1" x14ac:dyDescent="0.25">
      <c r="A137" s="264"/>
      <c r="B137" s="267"/>
      <c r="C137" s="267"/>
      <c r="D137" s="267"/>
      <c r="E137" s="267"/>
      <c r="F137" s="267"/>
      <c r="G137" s="267"/>
      <c r="H137" s="267"/>
      <c r="I137" s="267"/>
    </row>
    <row r="138" spans="1:10" ht="21" customHeight="1" x14ac:dyDescent="0.25">
      <c r="A138" s="251" t="s">
        <v>235</v>
      </c>
      <c r="B138" s="251"/>
      <c r="C138" s="251"/>
      <c r="D138" s="251"/>
      <c r="E138" s="252" t="s">
        <v>235</v>
      </c>
      <c r="F138" s="252"/>
      <c r="G138" s="252"/>
      <c r="H138" s="252"/>
      <c r="I138" s="252"/>
      <c r="J138" s="242"/>
    </row>
    <row r="139" spans="1:10" ht="33" customHeight="1" x14ac:dyDescent="0.25">
      <c r="A139" s="253" t="s">
        <v>252</v>
      </c>
      <c r="B139" s="253"/>
      <c r="C139" s="253"/>
      <c r="D139" s="253"/>
      <c r="E139" s="254" t="s">
        <v>237</v>
      </c>
      <c r="F139" s="254"/>
      <c r="G139" s="254"/>
      <c r="H139" s="254"/>
      <c r="I139" s="254"/>
      <c r="J139" s="242"/>
    </row>
    <row r="140" spans="1:10" ht="15.75" x14ac:dyDescent="0.25">
      <c r="A140" s="255" t="s">
        <v>238</v>
      </c>
      <c r="B140" s="255"/>
      <c r="C140" s="255"/>
      <c r="D140" s="255"/>
      <c r="E140" s="255"/>
      <c r="F140" s="255"/>
      <c r="G140" s="255"/>
      <c r="H140" s="255"/>
      <c r="I140" s="256" t="s">
        <v>279</v>
      </c>
      <c r="J140" s="242"/>
    </row>
    <row r="141" spans="1:10" ht="15.75" x14ac:dyDescent="0.25">
      <c r="A141" s="255"/>
      <c r="B141" s="255"/>
      <c r="C141" s="255"/>
      <c r="D141" s="255"/>
      <c r="E141" s="255"/>
      <c r="F141" s="255"/>
      <c r="G141" s="255"/>
      <c r="H141" s="255"/>
      <c r="I141" s="256"/>
      <c r="J141" s="242"/>
    </row>
    <row r="142" spans="1:10" ht="8.25" customHeight="1" x14ac:dyDescent="0.25">
      <c r="A142" s="255"/>
      <c r="B142" s="255"/>
      <c r="C142" s="255"/>
      <c r="D142" s="255"/>
      <c r="E142" s="255"/>
      <c r="F142" s="255"/>
      <c r="G142" s="255"/>
      <c r="H142" s="255"/>
      <c r="I142" s="256"/>
      <c r="J142" s="242"/>
    </row>
    <row r="143" spans="1:10" ht="54" customHeight="1" x14ac:dyDescent="0.25">
      <c r="A143" s="264" t="s">
        <v>321</v>
      </c>
      <c r="B143" s="257" t="s">
        <v>280</v>
      </c>
      <c r="C143" s="257"/>
      <c r="D143" s="257"/>
      <c r="E143" s="257"/>
      <c r="F143" s="257"/>
      <c r="G143" s="257"/>
      <c r="H143" s="257"/>
      <c r="I143" s="257"/>
    </row>
    <row r="144" spans="1:10" ht="12" customHeight="1" x14ac:dyDescent="0.25">
      <c r="A144" s="264"/>
      <c r="B144" s="257"/>
      <c r="C144" s="257"/>
      <c r="D144" s="257"/>
      <c r="E144" s="257"/>
      <c r="F144" s="257"/>
      <c r="G144" s="257"/>
      <c r="H144" s="257"/>
      <c r="I144" s="257"/>
    </row>
    <row r="145" spans="1:10" ht="124.5" customHeight="1" x14ac:dyDescent="0.25">
      <c r="A145" s="264" t="s">
        <v>328</v>
      </c>
      <c r="B145" s="257" t="s">
        <v>281</v>
      </c>
      <c r="C145" s="257"/>
      <c r="D145" s="257"/>
      <c r="E145" s="257"/>
      <c r="F145" s="257"/>
      <c r="G145" s="257"/>
      <c r="H145" s="257"/>
      <c r="I145" s="257"/>
    </row>
    <row r="146" spans="1:10" ht="12" customHeight="1" x14ac:dyDescent="0.25">
      <c r="A146" s="264"/>
      <c r="B146" s="257"/>
      <c r="C146" s="257"/>
      <c r="D146" s="257"/>
      <c r="E146" s="257"/>
      <c r="F146" s="257"/>
      <c r="G146" s="257"/>
      <c r="H146" s="257"/>
      <c r="I146" s="257"/>
    </row>
    <row r="147" spans="1:10" ht="98.25" customHeight="1" x14ac:dyDescent="0.25">
      <c r="A147" s="264" t="s">
        <v>329</v>
      </c>
      <c r="B147" s="257" t="s">
        <v>282</v>
      </c>
      <c r="C147" s="257"/>
      <c r="D147" s="257"/>
      <c r="E147" s="257"/>
      <c r="F147" s="257"/>
      <c r="G147" s="257"/>
      <c r="H147" s="257"/>
      <c r="I147" s="257"/>
    </row>
    <row r="148" spans="1:10" ht="12" customHeight="1" x14ac:dyDescent="0.25">
      <c r="A148" s="264"/>
      <c r="B148" s="257"/>
      <c r="C148" s="257"/>
      <c r="D148" s="257"/>
      <c r="E148" s="257"/>
      <c r="F148" s="257"/>
      <c r="G148" s="257"/>
      <c r="H148" s="257"/>
      <c r="I148" s="257"/>
    </row>
    <row r="149" spans="1:10" ht="136.5" customHeight="1" x14ac:dyDescent="0.25">
      <c r="A149" s="264" t="s">
        <v>330</v>
      </c>
      <c r="B149" s="257" t="s">
        <v>283</v>
      </c>
      <c r="C149" s="257"/>
      <c r="D149" s="257"/>
      <c r="E149" s="257"/>
      <c r="F149" s="257"/>
      <c r="G149" s="257"/>
      <c r="H149" s="257"/>
      <c r="I149" s="257"/>
    </row>
    <row r="150" spans="1:10" ht="12" customHeight="1" x14ac:dyDescent="0.25">
      <c r="A150" s="264"/>
      <c r="B150" s="257"/>
      <c r="C150" s="257"/>
      <c r="D150" s="257"/>
      <c r="E150" s="257"/>
      <c r="F150" s="257"/>
      <c r="G150" s="257"/>
      <c r="H150" s="257"/>
      <c r="I150" s="257"/>
    </row>
    <row r="151" spans="1:10" ht="70.5" customHeight="1" x14ac:dyDescent="0.25">
      <c r="A151" s="264" t="s">
        <v>331</v>
      </c>
      <c r="B151" s="257" t="s">
        <v>284</v>
      </c>
      <c r="C151" s="257"/>
      <c r="D151" s="257"/>
      <c r="E151" s="257"/>
      <c r="F151" s="257"/>
      <c r="G151" s="257"/>
      <c r="H151" s="257"/>
      <c r="I151" s="257"/>
    </row>
    <row r="152" spans="1:10" ht="12" customHeight="1" x14ac:dyDescent="0.25">
      <c r="A152" s="264"/>
      <c r="B152" s="257"/>
      <c r="C152" s="257"/>
      <c r="D152" s="257"/>
      <c r="E152" s="257"/>
      <c r="F152" s="257"/>
      <c r="G152" s="257"/>
      <c r="H152" s="257"/>
      <c r="I152" s="257"/>
    </row>
    <row r="153" spans="1:10" ht="88.5" customHeight="1" x14ac:dyDescent="0.25">
      <c r="A153" s="264" t="s">
        <v>332</v>
      </c>
      <c r="B153" s="257" t="s">
        <v>285</v>
      </c>
      <c r="C153" s="257"/>
      <c r="D153" s="257"/>
      <c r="E153" s="257"/>
      <c r="F153" s="257"/>
      <c r="G153" s="257"/>
      <c r="H153" s="257"/>
      <c r="I153" s="257"/>
    </row>
    <row r="154" spans="1:10" ht="51" customHeight="1" x14ac:dyDescent="0.25">
      <c r="A154" s="264"/>
      <c r="B154" s="267"/>
      <c r="C154" s="267"/>
      <c r="D154" s="267"/>
      <c r="E154" s="267"/>
      <c r="F154" s="267"/>
      <c r="G154" s="267"/>
      <c r="H154" s="267"/>
      <c r="I154" s="267"/>
    </row>
    <row r="155" spans="1:10" ht="24.95" customHeight="1" x14ac:dyDescent="0.25">
      <c r="A155" s="264"/>
      <c r="B155" s="267"/>
      <c r="C155" s="267"/>
      <c r="D155" s="267"/>
      <c r="E155" s="267"/>
      <c r="F155" s="267"/>
      <c r="G155" s="267"/>
      <c r="H155" s="267"/>
      <c r="I155" s="267"/>
    </row>
    <row r="156" spans="1:10" ht="21" customHeight="1" x14ac:dyDescent="0.25">
      <c r="A156" s="251" t="s">
        <v>235</v>
      </c>
      <c r="B156" s="251"/>
      <c r="C156" s="251"/>
      <c r="D156" s="251"/>
      <c r="E156" s="252" t="s">
        <v>235</v>
      </c>
      <c r="F156" s="252"/>
      <c r="G156" s="252"/>
      <c r="H156" s="252"/>
      <c r="I156" s="252"/>
      <c r="J156" s="242"/>
    </row>
    <row r="157" spans="1:10" ht="33" customHeight="1" x14ac:dyDescent="0.25">
      <c r="A157" s="253" t="s">
        <v>252</v>
      </c>
      <c r="B157" s="253"/>
      <c r="C157" s="253"/>
      <c r="D157" s="253"/>
      <c r="E157" s="254" t="s">
        <v>237</v>
      </c>
      <c r="F157" s="254"/>
      <c r="G157" s="254"/>
      <c r="H157" s="254"/>
      <c r="I157" s="254"/>
      <c r="J157" s="242"/>
    </row>
    <row r="158" spans="1:10" ht="15.75" x14ac:dyDescent="0.25">
      <c r="A158" s="255" t="s">
        <v>238</v>
      </c>
      <c r="B158" s="255"/>
      <c r="C158" s="255"/>
      <c r="D158" s="255"/>
      <c r="E158" s="255"/>
      <c r="F158" s="255"/>
      <c r="G158" s="255"/>
      <c r="H158" s="255"/>
      <c r="I158" s="256" t="s">
        <v>286</v>
      </c>
      <c r="J158" s="242"/>
    </row>
    <row r="159" spans="1:10" ht="15.75" x14ac:dyDescent="0.25">
      <c r="A159" s="255"/>
      <c r="B159" s="255"/>
      <c r="C159" s="255"/>
      <c r="D159" s="255"/>
      <c r="E159" s="255"/>
      <c r="F159" s="255"/>
      <c r="G159" s="255"/>
      <c r="H159" s="255"/>
      <c r="I159" s="256"/>
      <c r="J159" s="242"/>
    </row>
    <row r="160" spans="1:10" ht="58.5" customHeight="1" x14ac:dyDescent="0.25">
      <c r="A160" s="264" t="s">
        <v>333</v>
      </c>
      <c r="B160" s="257" t="s">
        <v>287</v>
      </c>
      <c r="C160" s="257"/>
      <c r="D160" s="257"/>
      <c r="E160" s="257"/>
      <c r="F160" s="257"/>
      <c r="G160" s="257"/>
      <c r="H160" s="257"/>
      <c r="I160" s="257"/>
    </row>
    <row r="161" spans="1:9" ht="8.1" customHeight="1" x14ac:dyDescent="0.25">
      <c r="A161" s="264"/>
      <c r="B161" s="259"/>
      <c r="C161" s="259"/>
      <c r="D161" s="259"/>
      <c r="E161" s="259"/>
      <c r="F161" s="259"/>
      <c r="G161" s="259"/>
      <c r="H161" s="259"/>
      <c r="I161" s="259"/>
    </row>
    <row r="162" spans="1:9" ht="16.5" customHeight="1" x14ac:dyDescent="0.25">
      <c r="A162" s="264" t="s">
        <v>334</v>
      </c>
      <c r="B162" s="257" t="s">
        <v>335</v>
      </c>
      <c r="C162" s="257"/>
      <c r="D162" s="257"/>
      <c r="E162" s="257"/>
      <c r="F162" s="257"/>
      <c r="G162" s="257"/>
      <c r="H162" s="257"/>
      <c r="I162" s="257"/>
    </row>
    <row r="163" spans="1:9" ht="8.1" customHeight="1" x14ac:dyDescent="0.25">
      <c r="A163" s="264"/>
      <c r="B163" s="259"/>
      <c r="C163" s="259"/>
      <c r="D163" s="259"/>
      <c r="E163" s="259"/>
      <c r="F163" s="259"/>
      <c r="G163" s="259"/>
      <c r="H163" s="259"/>
      <c r="I163" s="259"/>
    </row>
    <row r="164" spans="1:9" ht="8.1" customHeight="1" x14ac:dyDescent="0.25">
      <c r="A164" s="264"/>
      <c r="B164" s="259"/>
      <c r="C164" s="259"/>
      <c r="D164" s="259"/>
      <c r="E164" s="259"/>
      <c r="F164" s="259"/>
      <c r="G164" s="259"/>
      <c r="H164" s="259"/>
      <c r="I164" s="259"/>
    </row>
    <row r="165" spans="1:9" ht="68.25" customHeight="1" x14ac:dyDescent="0.25">
      <c r="A165" s="264" t="s">
        <v>29</v>
      </c>
      <c r="B165" s="268" t="s">
        <v>288</v>
      </c>
      <c r="C165" s="268"/>
      <c r="D165" s="268"/>
      <c r="E165" s="268"/>
      <c r="F165" s="268"/>
      <c r="G165" s="268"/>
      <c r="H165" s="268"/>
      <c r="I165" s="268"/>
    </row>
    <row r="166" spans="1:9" ht="8.1" customHeight="1" x14ac:dyDescent="0.25">
      <c r="A166" s="260"/>
      <c r="B166" s="259"/>
      <c r="C166" s="259"/>
      <c r="D166" s="259"/>
      <c r="E166" s="259"/>
      <c r="F166" s="259"/>
      <c r="G166" s="259"/>
      <c r="H166" s="259"/>
      <c r="I166" s="259"/>
    </row>
    <row r="167" spans="1:9" ht="16.5" x14ac:dyDescent="0.3">
      <c r="A167" s="262" t="s">
        <v>289</v>
      </c>
      <c r="B167" s="262"/>
      <c r="C167" s="262"/>
      <c r="D167" s="262"/>
      <c r="E167" s="262"/>
      <c r="F167" s="262"/>
      <c r="G167" s="262"/>
      <c r="H167" s="262"/>
      <c r="I167" s="262"/>
    </row>
    <row r="168" spans="1:9" ht="8.1" customHeight="1" x14ac:dyDescent="0.25">
      <c r="A168" s="260"/>
      <c r="B168" s="259"/>
      <c r="C168" s="259"/>
      <c r="D168" s="259"/>
      <c r="E168" s="259"/>
      <c r="F168" s="259"/>
      <c r="G168" s="259"/>
      <c r="H168" s="259"/>
      <c r="I168" s="259"/>
    </row>
    <row r="169" spans="1:9" ht="54.75" customHeight="1" x14ac:dyDescent="0.25">
      <c r="A169" s="257" t="s">
        <v>290</v>
      </c>
      <c r="B169" s="257"/>
      <c r="C169" s="257"/>
      <c r="D169" s="257"/>
      <c r="E169" s="257"/>
      <c r="F169" s="257"/>
      <c r="G169" s="257"/>
      <c r="H169" s="257"/>
      <c r="I169" s="257"/>
    </row>
    <row r="170" spans="1:9" ht="8.1" customHeight="1" x14ac:dyDescent="0.3">
      <c r="A170" s="263"/>
      <c r="B170" s="259"/>
      <c r="C170" s="259"/>
      <c r="D170" s="259"/>
      <c r="E170" s="259"/>
      <c r="F170" s="259"/>
      <c r="G170" s="259"/>
      <c r="H170" s="259"/>
      <c r="I170" s="259"/>
    </row>
    <row r="171" spans="1:9" ht="16.5" x14ac:dyDescent="0.3">
      <c r="A171" s="262" t="s">
        <v>291</v>
      </c>
      <c r="B171" s="262"/>
      <c r="C171" s="262"/>
      <c r="D171" s="262"/>
      <c r="E171" s="262"/>
      <c r="F171" s="262"/>
      <c r="G171" s="262"/>
      <c r="H171" s="262"/>
      <c r="I171" s="262"/>
    </row>
    <row r="172" spans="1:9" ht="8.1" customHeight="1" x14ac:dyDescent="0.25">
      <c r="A172" s="260"/>
      <c r="B172" s="259"/>
      <c r="C172" s="259"/>
      <c r="D172" s="259"/>
      <c r="E172" s="259"/>
      <c r="F172" s="259"/>
      <c r="G172" s="259"/>
      <c r="H172" s="259"/>
      <c r="I172" s="259"/>
    </row>
    <row r="173" spans="1:9" ht="63.75" customHeight="1" x14ac:dyDescent="0.25">
      <c r="A173" s="264" t="s">
        <v>316</v>
      </c>
      <c r="B173" s="257" t="s">
        <v>336</v>
      </c>
      <c r="C173" s="257"/>
      <c r="D173" s="257"/>
      <c r="E173" s="257"/>
      <c r="F173" s="257"/>
      <c r="G173" s="257"/>
      <c r="H173" s="257"/>
      <c r="I173" s="257"/>
    </row>
    <row r="174" spans="1:9" ht="8.1" customHeight="1" x14ac:dyDescent="0.25">
      <c r="A174" s="265"/>
      <c r="B174" s="259"/>
      <c r="C174" s="259"/>
      <c r="D174" s="259"/>
      <c r="E174" s="259"/>
      <c r="F174" s="259"/>
      <c r="G174" s="259"/>
      <c r="H174" s="259"/>
      <c r="I174" s="259"/>
    </row>
    <row r="175" spans="1:9" ht="36" customHeight="1" x14ac:dyDescent="0.25">
      <c r="A175" s="264" t="s">
        <v>317</v>
      </c>
      <c r="B175" s="257" t="s">
        <v>292</v>
      </c>
      <c r="C175" s="257"/>
      <c r="D175" s="257"/>
      <c r="E175" s="257"/>
      <c r="F175" s="257"/>
      <c r="G175" s="257"/>
      <c r="H175" s="257"/>
      <c r="I175" s="257"/>
    </row>
    <row r="176" spans="1:9" ht="8.1" customHeight="1" x14ac:dyDescent="0.25">
      <c r="A176" s="265"/>
      <c r="B176" s="259"/>
      <c r="C176" s="259"/>
      <c r="D176" s="259"/>
      <c r="E176" s="259"/>
      <c r="F176" s="259"/>
      <c r="G176" s="259"/>
      <c r="H176" s="259"/>
      <c r="I176" s="259"/>
    </row>
    <row r="177" spans="1:10" ht="52.5" customHeight="1" x14ac:dyDescent="0.25">
      <c r="A177" s="264" t="s">
        <v>321</v>
      </c>
      <c r="B177" s="257" t="s">
        <v>293</v>
      </c>
      <c r="C177" s="257"/>
      <c r="D177" s="257"/>
      <c r="E177" s="257"/>
      <c r="F177" s="257"/>
      <c r="G177" s="257"/>
      <c r="H177" s="257"/>
      <c r="I177" s="257"/>
    </row>
    <row r="178" spans="1:10" ht="8.1" customHeight="1" x14ac:dyDescent="0.25">
      <c r="A178" s="264"/>
      <c r="B178" s="259"/>
      <c r="C178" s="259"/>
      <c r="D178" s="259"/>
      <c r="E178" s="259"/>
      <c r="F178" s="259"/>
      <c r="G178" s="259"/>
      <c r="H178" s="259"/>
      <c r="I178" s="259"/>
    </row>
    <row r="179" spans="1:10" ht="49.5" customHeight="1" x14ac:dyDescent="0.25">
      <c r="A179" s="264" t="s">
        <v>328</v>
      </c>
      <c r="B179" s="257" t="s">
        <v>294</v>
      </c>
      <c r="C179" s="257"/>
      <c r="D179" s="257"/>
      <c r="E179" s="257"/>
      <c r="F179" s="257"/>
      <c r="G179" s="257"/>
      <c r="H179" s="257"/>
      <c r="I179" s="257"/>
    </row>
    <row r="180" spans="1:10" ht="8.1" customHeight="1" x14ac:dyDescent="0.25">
      <c r="A180" s="264"/>
      <c r="B180" s="259"/>
      <c r="C180" s="259"/>
      <c r="D180" s="259"/>
      <c r="E180" s="259"/>
      <c r="F180" s="259"/>
      <c r="G180" s="259"/>
      <c r="H180" s="259"/>
      <c r="I180" s="259"/>
    </row>
    <row r="181" spans="1:10" ht="24.75" customHeight="1" x14ac:dyDescent="0.25">
      <c r="A181" s="264" t="s">
        <v>329</v>
      </c>
      <c r="B181" s="269" t="s">
        <v>295</v>
      </c>
      <c r="C181" s="269"/>
      <c r="D181" s="269"/>
      <c r="E181" s="269"/>
      <c r="F181" s="269"/>
      <c r="G181" s="269"/>
      <c r="H181" s="269"/>
      <c r="I181" s="269"/>
    </row>
    <row r="182" spans="1:10" ht="8.1" customHeight="1" x14ac:dyDescent="0.25">
      <c r="A182" s="264"/>
      <c r="B182" s="259"/>
      <c r="C182" s="259"/>
      <c r="D182" s="259"/>
      <c r="E182" s="259"/>
      <c r="F182" s="259"/>
      <c r="G182" s="259"/>
      <c r="H182" s="259"/>
      <c r="I182" s="259"/>
    </row>
    <row r="183" spans="1:10" ht="88.5" customHeight="1" x14ac:dyDescent="0.25">
      <c r="A183" s="264" t="s">
        <v>330</v>
      </c>
      <c r="B183" s="257" t="s">
        <v>337</v>
      </c>
      <c r="C183" s="257"/>
      <c r="D183" s="257"/>
      <c r="E183" s="257"/>
      <c r="F183" s="257"/>
      <c r="G183" s="257"/>
      <c r="H183" s="257"/>
      <c r="I183" s="257"/>
    </row>
    <row r="184" spans="1:10" ht="8.1" customHeight="1" x14ac:dyDescent="0.25">
      <c r="A184" s="264"/>
      <c r="B184" s="259"/>
      <c r="C184" s="259"/>
      <c r="D184" s="259"/>
      <c r="E184" s="259"/>
      <c r="F184" s="259"/>
      <c r="G184" s="259"/>
      <c r="H184" s="259"/>
      <c r="I184" s="259"/>
    </row>
    <row r="185" spans="1:10" ht="72" customHeight="1" x14ac:dyDescent="0.25">
      <c r="A185" s="264" t="s">
        <v>296</v>
      </c>
      <c r="B185" s="257" t="s">
        <v>297</v>
      </c>
      <c r="C185" s="257"/>
      <c r="D185" s="257"/>
      <c r="E185" s="257"/>
      <c r="F185" s="257"/>
      <c r="G185" s="257"/>
      <c r="H185" s="257"/>
      <c r="I185" s="257"/>
    </row>
    <row r="186" spans="1:10" ht="31.5" customHeight="1" x14ac:dyDescent="0.25">
      <c r="A186" s="264"/>
      <c r="B186" s="267"/>
      <c r="C186" s="267"/>
      <c r="D186" s="267"/>
      <c r="E186" s="267"/>
      <c r="F186" s="267"/>
      <c r="G186" s="267"/>
      <c r="H186" s="267"/>
      <c r="I186" s="267"/>
    </row>
    <row r="187" spans="1:10" ht="31.5" customHeight="1" x14ac:dyDescent="0.25">
      <c r="A187" s="264"/>
      <c r="B187" s="267"/>
      <c r="C187" s="267"/>
      <c r="D187" s="267"/>
      <c r="E187" s="267"/>
      <c r="F187" s="267"/>
      <c r="G187" s="267"/>
      <c r="H187" s="267"/>
      <c r="I187" s="267"/>
    </row>
    <row r="188" spans="1:10" ht="21" customHeight="1" x14ac:dyDescent="0.25">
      <c r="A188" s="251" t="s">
        <v>235</v>
      </c>
      <c r="B188" s="251"/>
      <c r="C188" s="251"/>
      <c r="D188" s="251"/>
      <c r="E188" s="252" t="s">
        <v>235</v>
      </c>
      <c r="F188" s="252"/>
      <c r="G188" s="252"/>
      <c r="H188" s="252"/>
      <c r="I188" s="252"/>
      <c r="J188" s="242"/>
    </row>
    <row r="189" spans="1:10" ht="33" customHeight="1" x14ac:dyDescent="0.25">
      <c r="A189" s="253" t="s">
        <v>252</v>
      </c>
      <c r="B189" s="253"/>
      <c r="C189" s="253"/>
      <c r="D189" s="253"/>
      <c r="E189" s="254" t="s">
        <v>237</v>
      </c>
      <c r="F189" s="254"/>
      <c r="G189" s="254"/>
      <c r="H189" s="254"/>
      <c r="I189" s="254"/>
      <c r="J189" s="242"/>
    </row>
    <row r="190" spans="1:10" ht="15.75" x14ac:dyDescent="0.25">
      <c r="A190" s="255" t="s">
        <v>238</v>
      </c>
      <c r="B190" s="255"/>
      <c r="C190" s="255"/>
      <c r="D190" s="255"/>
      <c r="E190" s="255"/>
      <c r="F190" s="255"/>
      <c r="G190" s="255"/>
      <c r="H190" s="255"/>
      <c r="I190" s="256" t="s">
        <v>298</v>
      </c>
      <c r="J190" s="242"/>
    </row>
    <row r="191" spans="1:10" ht="15.75" x14ac:dyDescent="0.25">
      <c r="A191" s="255"/>
      <c r="B191" s="255"/>
      <c r="C191" s="255"/>
      <c r="D191" s="255"/>
      <c r="E191" s="255"/>
      <c r="F191" s="255"/>
      <c r="G191" s="255"/>
      <c r="H191" s="255"/>
      <c r="I191" s="256"/>
      <c r="J191" s="242"/>
    </row>
    <row r="192" spans="1:10" ht="53.25" customHeight="1" x14ac:dyDescent="0.25">
      <c r="A192" s="264" t="s">
        <v>331</v>
      </c>
      <c r="B192" s="257" t="s">
        <v>299</v>
      </c>
      <c r="C192" s="257"/>
      <c r="D192" s="257"/>
      <c r="E192" s="257"/>
      <c r="F192" s="257"/>
      <c r="G192" s="257"/>
      <c r="H192" s="257"/>
      <c r="I192" s="257"/>
    </row>
    <row r="193" spans="1:9" ht="15.75" x14ac:dyDescent="0.25">
      <c r="A193" s="260"/>
      <c r="B193" s="259"/>
      <c r="C193" s="259"/>
      <c r="D193" s="259"/>
      <c r="E193" s="259"/>
      <c r="F193" s="259"/>
      <c r="G193" s="259"/>
      <c r="H193" s="259"/>
      <c r="I193" s="259"/>
    </row>
    <row r="194" spans="1:9" ht="21.95" customHeight="1" x14ac:dyDescent="0.25">
      <c r="A194" s="259"/>
      <c r="B194" s="249"/>
      <c r="C194" s="259"/>
      <c r="D194" s="259"/>
      <c r="E194" s="259"/>
      <c r="F194" s="249"/>
      <c r="G194" s="259"/>
      <c r="H194" s="259"/>
      <c r="I194" s="259"/>
    </row>
    <row r="195" spans="1:9" ht="21.95" customHeight="1" x14ac:dyDescent="0.25">
      <c r="A195" s="259"/>
      <c r="B195" s="270" t="s">
        <v>300</v>
      </c>
      <c r="C195" s="270"/>
      <c r="D195" s="270"/>
      <c r="E195" s="270"/>
      <c r="F195" s="270" t="s">
        <v>300</v>
      </c>
      <c r="G195" s="270"/>
      <c r="H195" s="270"/>
      <c r="I195" s="270"/>
    </row>
    <row r="196" spans="1:9" ht="35.25" customHeight="1" x14ac:dyDescent="0.25">
      <c r="A196" s="259"/>
      <c r="B196" s="271" t="s">
        <v>252</v>
      </c>
      <c r="C196" s="271"/>
      <c r="D196" s="271"/>
      <c r="E196" s="271"/>
      <c r="F196" s="271" t="s">
        <v>237</v>
      </c>
      <c r="G196" s="271"/>
      <c r="H196" s="271"/>
      <c r="I196" s="271"/>
    </row>
    <row r="197" spans="1:9" ht="21.95" customHeight="1" x14ac:dyDescent="0.25">
      <c r="A197" s="259"/>
      <c r="B197" s="272"/>
      <c r="C197" s="260"/>
      <c r="D197" s="260"/>
      <c r="E197" s="260"/>
      <c r="F197" s="273"/>
      <c r="G197" s="273"/>
      <c r="H197" s="273"/>
      <c r="I197" s="273"/>
    </row>
    <row r="198" spans="1:9" ht="21.95" customHeight="1" x14ac:dyDescent="0.25">
      <c r="A198" s="259"/>
      <c r="B198" s="251" t="s">
        <v>301</v>
      </c>
      <c r="C198" s="251"/>
      <c r="D198" s="251"/>
      <c r="E198" s="251"/>
      <c r="F198" s="251" t="s">
        <v>301</v>
      </c>
      <c r="G198" s="251"/>
      <c r="H198" s="251"/>
      <c r="I198" s="251"/>
    </row>
    <row r="199" spans="1:9" ht="21.95" customHeight="1" x14ac:dyDescent="0.25">
      <c r="A199" s="259"/>
      <c r="B199" s="249"/>
      <c r="C199" s="260"/>
      <c r="D199" s="260"/>
      <c r="E199" s="260"/>
      <c r="F199" s="249"/>
      <c r="G199" s="260"/>
      <c r="H199" s="260"/>
      <c r="I199" s="260"/>
    </row>
    <row r="200" spans="1:9" ht="21.95" customHeight="1" x14ac:dyDescent="0.25">
      <c r="A200" s="259"/>
      <c r="B200" s="249"/>
      <c r="C200" s="260"/>
      <c r="D200" s="260"/>
      <c r="E200" s="260"/>
      <c r="F200" s="249"/>
      <c r="G200" s="260"/>
      <c r="H200" s="260"/>
      <c r="I200" s="260"/>
    </row>
    <row r="201" spans="1:9" ht="24.75" customHeight="1" x14ac:dyDescent="0.25">
      <c r="A201" s="259"/>
      <c r="B201" s="255" t="s">
        <v>302</v>
      </c>
      <c r="C201" s="274"/>
      <c r="D201" s="255"/>
      <c r="E201" s="255"/>
      <c r="F201" s="275" t="s">
        <v>302</v>
      </c>
      <c r="G201" s="276"/>
      <c r="H201" s="276"/>
      <c r="I201" s="276"/>
    </row>
    <row r="202" spans="1:9" ht="21.95" customHeight="1" x14ac:dyDescent="0.25">
      <c r="A202" s="259"/>
      <c r="B202" s="255" t="s">
        <v>303</v>
      </c>
      <c r="C202" s="274"/>
      <c r="D202" s="255"/>
      <c r="E202" s="255"/>
      <c r="F202" s="275" t="s">
        <v>303</v>
      </c>
      <c r="G202" s="276"/>
      <c r="H202" s="276"/>
      <c r="I202" s="276"/>
    </row>
    <row r="203" spans="1:9" ht="21.95" customHeight="1" x14ac:dyDescent="0.25">
      <c r="A203" s="259"/>
      <c r="B203" s="270"/>
      <c r="C203" s="260"/>
      <c r="D203" s="260"/>
      <c r="E203" s="260"/>
      <c r="F203" s="270"/>
      <c r="G203" s="260"/>
      <c r="H203" s="260"/>
      <c r="I203" s="260"/>
    </row>
    <row r="204" spans="1:9" ht="21.95" customHeight="1" x14ac:dyDescent="0.25">
      <c r="A204" s="259"/>
      <c r="B204" s="251" t="s">
        <v>304</v>
      </c>
      <c r="C204" s="251"/>
      <c r="D204" s="251"/>
      <c r="E204" s="251"/>
      <c r="F204" s="251" t="s">
        <v>304</v>
      </c>
      <c r="G204" s="251"/>
      <c r="H204" s="251"/>
      <c r="I204" s="251"/>
    </row>
    <row r="205" spans="1:9" ht="21.95" customHeight="1" x14ac:dyDescent="0.25">
      <c r="A205" s="259"/>
      <c r="B205" s="255" t="s">
        <v>302</v>
      </c>
      <c r="C205" s="255"/>
      <c r="D205" s="255"/>
      <c r="E205" s="255"/>
      <c r="F205" s="255" t="s">
        <v>302</v>
      </c>
      <c r="G205" s="270"/>
      <c r="H205" s="270"/>
      <c r="I205" s="270"/>
    </row>
    <row r="206" spans="1:9" ht="21.95" customHeight="1" x14ac:dyDescent="0.25">
      <c r="A206" s="259"/>
      <c r="B206" s="255" t="s">
        <v>303</v>
      </c>
      <c r="C206" s="255"/>
      <c r="D206" s="255"/>
      <c r="E206" s="255"/>
      <c r="F206" s="255" t="s">
        <v>303</v>
      </c>
      <c r="G206" s="259"/>
      <c r="H206" s="259"/>
      <c r="I206" s="259"/>
    </row>
    <row r="207" spans="1:9" ht="21.95" customHeight="1" x14ac:dyDescent="0.25">
      <c r="A207" s="259"/>
      <c r="B207" s="259"/>
      <c r="C207" s="259"/>
      <c r="D207" s="259"/>
      <c r="E207" s="259"/>
      <c r="F207" s="259"/>
      <c r="G207" s="259"/>
      <c r="H207" s="259"/>
      <c r="I207" s="259"/>
    </row>
    <row r="208" spans="1:9" ht="21.95" customHeight="1" x14ac:dyDescent="0.25">
      <c r="A208" s="259"/>
      <c r="B208" s="251" t="s">
        <v>305</v>
      </c>
      <c r="C208" s="251"/>
      <c r="D208" s="251"/>
      <c r="E208" s="251"/>
      <c r="F208" s="251" t="s">
        <v>305</v>
      </c>
      <c r="G208" s="251"/>
      <c r="H208" s="251"/>
      <c r="I208" s="251"/>
    </row>
    <row r="209" spans="1:9" ht="21.95" customHeight="1" x14ac:dyDescent="0.25">
      <c r="A209" s="259"/>
      <c r="B209" s="255" t="s">
        <v>302</v>
      </c>
      <c r="C209" s="255"/>
      <c r="D209" s="255"/>
      <c r="E209" s="255"/>
      <c r="F209" s="255" t="s">
        <v>302</v>
      </c>
      <c r="G209" s="270"/>
      <c r="H209" s="270"/>
      <c r="I209" s="270"/>
    </row>
    <row r="210" spans="1:9" ht="21.95" customHeight="1" x14ac:dyDescent="0.25">
      <c r="A210" s="259"/>
      <c r="B210" s="255" t="s">
        <v>303</v>
      </c>
      <c r="C210" s="255"/>
      <c r="D210" s="255"/>
      <c r="E210" s="255"/>
      <c r="F210" s="255" t="s">
        <v>303</v>
      </c>
      <c r="G210" s="259"/>
      <c r="H210" s="259"/>
      <c r="I210" s="259"/>
    </row>
    <row r="211" spans="1:9" ht="21.95" customHeight="1" x14ac:dyDescent="0.25">
      <c r="A211" s="259"/>
      <c r="B211" s="255"/>
      <c r="C211" s="255"/>
      <c r="D211" s="255"/>
      <c r="E211" s="255"/>
      <c r="F211" s="255"/>
      <c r="G211" s="259"/>
      <c r="H211" s="259"/>
      <c r="I211" s="259"/>
    </row>
    <row r="212" spans="1:9" ht="21.95" customHeight="1" x14ac:dyDescent="0.25">
      <c r="A212" s="259"/>
      <c r="B212" s="255"/>
      <c r="C212" s="255"/>
      <c r="D212" s="255"/>
      <c r="E212" s="255"/>
      <c r="F212" s="255"/>
      <c r="G212" s="259"/>
      <c r="H212" s="259"/>
      <c r="I212" s="259"/>
    </row>
    <row r="213" spans="1:9" ht="21.95" customHeight="1" x14ac:dyDescent="0.25">
      <c r="A213" s="259"/>
      <c r="B213" s="255"/>
      <c r="C213" s="255"/>
      <c r="D213" s="255"/>
      <c r="E213" s="255"/>
      <c r="F213" s="255"/>
      <c r="G213" s="259"/>
      <c r="H213" s="259"/>
      <c r="I213" s="259"/>
    </row>
    <row r="214" spans="1:9" ht="21.95" customHeight="1" x14ac:dyDescent="0.25">
      <c r="A214" s="259"/>
      <c r="B214" s="255"/>
      <c r="C214" s="255"/>
      <c r="D214" s="255"/>
      <c r="E214" s="255"/>
      <c r="F214" s="255"/>
      <c r="G214" s="259"/>
      <c r="H214" s="259"/>
      <c r="I214" s="259"/>
    </row>
    <row r="215" spans="1:9" ht="21.95" customHeight="1" x14ac:dyDescent="0.25">
      <c r="A215" s="259"/>
      <c r="B215" s="255"/>
      <c r="C215" s="255"/>
      <c r="D215" s="255"/>
      <c r="E215" s="255"/>
      <c r="F215" s="255"/>
      <c r="G215" s="259"/>
      <c r="H215" s="259"/>
      <c r="I215" s="259"/>
    </row>
    <row r="216" spans="1:9" ht="21.95" customHeight="1" x14ac:dyDescent="0.25">
      <c r="A216" s="259"/>
      <c r="B216" s="255"/>
      <c r="C216" s="255"/>
      <c r="D216" s="255"/>
      <c r="E216" s="255"/>
      <c r="F216" s="255"/>
      <c r="G216" s="259"/>
      <c r="H216" s="259"/>
      <c r="I216" s="259"/>
    </row>
    <row r="217" spans="1:9" ht="21.95" customHeight="1" x14ac:dyDescent="0.25">
      <c r="A217" s="259"/>
      <c r="B217" s="255"/>
      <c r="C217" s="255"/>
      <c r="D217" s="255"/>
      <c r="E217" s="255"/>
      <c r="F217" s="255"/>
      <c r="G217" s="259"/>
      <c r="H217" s="259"/>
      <c r="I217" s="259"/>
    </row>
    <row r="218" spans="1:9" ht="21.95" customHeight="1" x14ac:dyDescent="0.25">
      <c r="A218" s="259"/>
      <c r="B218" s="255"/>
      <c r="C218" s="255"/>
      <c r="D218" s="255"/>
      <c r="E218" s="255"/>
      <c r="F218" s="255"/>
      <c r="G218" s="259"/>
      <c r="H218" s="259"/>
      <c r="I218" s="259"/>
    </row>
    <row r="219" spans="1:9" ht="21.95" customHeight="1" x14ac:dyDescent="0.25">
      <c r="A219" s="259"/>
      <c r="B219" s="255"/>
      <c r="C219" s="255"/>
      <c r="D219" s="255"/>
      <c r="E219" s="255"/>
      <c r="F219" s="255"/>
      <c r="G219" s="259"/>
      <c r="H219" s="259"/>
      <c r="I219" s="259"/>
    </row>
    <row r="220" spans="1:9" ht="21.95" customHeight="1" x14ac:dyDescent="0.25">
      <c r="A220" s="259"/>
      <c r="B220" s="255"/>
      <c r="C220" s="255"/>
      <c r="D220" s="255"/>
      <c r="E220" s="255"/>
      <c r="F220" s="255"/>
      <c r="G220" s="259"/>
      <c r="H220" s="259"/>
      <c r="I220" s="259"/>
    </row>
    <row r="221" spans="1:9" ht="21.95" customHeight="1" x14ac:dyDescent="0.25">
      <c r="A221" s="259"/>
      <c r="B221" s="255"/>
      <c r="C221" s="255"/>
      <c r="D221" s="255"/>
      <c r="E221" s="255"/>
      <c r="F221" s="255"/>
      <c r="G221" s="259"/>
      <c r="H221" s="259"/>
      <c r="I221" s="259"/>
    </row>
    <row r="222" spans="1:9" ht="21.95" customHeight="1" x14ac:dyDescent="0.25">
      <c r="A222" s="259"/>
      <c r="B222" s="255"/>
      <c r="C222" s="255"/>
      <c r="D222" s="255"/>
      <c r="E222" s="255"/>
      <c r="F222" s="255"/>
      <c r="G222" s="259"/>
      <c r="H222" s="259"/>
      <c r="I222" s="259"/>
    </row>
    <row r="223" spans="1:9" ht="15.75" customHeight="1" x14ac:dyDescent="0.25">
      <c r="A223" s="259"/>
      <c r="B223" s="255"/>
      <c r="C223" s="255"/>
      <c r="D223" s="255"/>
      <c r="E223" s="255"/>
      <c r="F223" s="255"/>
      <c r="G223" s="259"/>
      <c r="H223" s="259"/>
      <c r="I223" s="259"/>
    </row>
    <row r="224" spans="1:9" ht="15.75" x14ac:dyDescent="0.25">
      <c r="A224" s="277"/>
      <c r="B224" s="277"/>
      <c r="C224" s="277"/>
      <c r="D224" s="277"/>
      <c r="E224" s="277"/>
      <c r="F224" s="277"/>
      <c r="G224" s="277"/>
      <c r="H224" s="277"/>
      <c r="I224" s="277"/>
    </row>
    <row r="225" spans="1:9" ht="15.75" x14ac:dyDescent="0.25">
      <c r="A225" s="255" t="s">
        <v>238</v>
      </c>
      <c r="B225" s="255"/>
      <c r="C225" s="255"/>
      <c r="D225" s="255"/>
      <c r="E225" s="255"/>
      <c r="F225" s="255"/>
      <c r="G225" s="255"/>
      <c r="H225" s="255"/>
      <c r="I225" s="256" t="s">
        <v>306</v>
      </c>
    </row>
    <row r="226" spans="1:9" ht="15.75" x14ac:dyDescent="0.25">
      <c r="A226" s="259"/>
      <c r="B226" s="259"/>
      <c r="C226" s="259"/>
      <c r="D226" s="259"/>
      <c r="E226" s="259"/>
      <c r="F226" s="259"/>
      <c r="G226" s="259"/>
      <c r="H226" s="259"/>
      <c r="I226" s="259"/>
    </row>
    <row r="227" spans="1:9" ht="15.75" x14ac:dyDescent="0.25">
      <c r="A227" s="259"/>
      <c r="B227" s="259"/>
      <c r="C227" s="259"/>
      <c r="D227" s="259"/>
      <c r="E227" s="259"/>
      <c r="F227" s="259"/>
      <c r="G227" s="259"/>
      <c r="H227" s="259"/>
      <c r="I227" s="259"/>
    </row>
    <row r="228" spans="1:9" ht="15.75" x14ac:dyDescent="0.25">
      <c r="A228" s="259"/>
      <c r="B228" s="259"/>
      <c r="C228" s="259"/>
      <c r="D228" s="259"/>
      <c r="E228" s="259"/>
      <c r="F228" s="259"/>
      <c r="G228" s="259"/>
      <c r="H228" s="259"/>
      <c r="I228" s="259"/>
    </row>
    <row r="229" spans="1:9" ht="15.75" x14ac:dyDescent="0.25">
      <c r="A229" s="259"/>
      <c r="B229" s="259"/>
      <c r="C229" s="259"/>
      <c r="D229" s="259"/>
      <c r="E229" s="259"/>
      <c r="F229" s="259"/>
      <c r="G229" s="259"/>
      <c r="H229" s="259"/>
      <c r="I229" s="259"/>
    </row>
    <row r="230" spans="1:9" ht="15.75" x14ac:dyDescent="0.25">
      <c r="A230" s="259"/>
      <c r="B230" s="259"/>
      <c r="C230" s="259"/>
      <c r="D230" s="259"/>
      <c r="E230" s="259"/>
      <c r="F230" s="259"/>
      <c r="G230" s="259"/>
      <c r="H230" s="259"/>
      <c r="I230" s="259"/>
    </row>
    <row r="231" spans="1:9" ht="15.75" x14ac:dyDescent="0.25">
      <c r="A231" s="259"/>
      <c r="B231" s="259"/>
      <c r="C231" s="259"/>
      <c r="D231" s="259"/>
      <c r="E231" s="259"/>
      <c r="F231" s="259"/>
      <c r="G231" s="259"/>
      <c r="H231" s="259"/>
      <c r="I231" s="259"/>
    </row>
    <row r="232" spans="1:9" ht="15.75" x14ac:dyDescent="0.25">
      <c r="A232" s="259"/>
      <c r="B232" s="259"/>
      <c r="C232" s="259"/>
      <c r="D232" s="259"/>
      <c r="E232" s="259"/>
      <c r="F232" s="259"/>
      <c r="G232" s="259"/>
      <c r="H232" s="259"/>
      <c r="I232" s="259"/>
    </row>
    <row r="233" spans="1:9" ht="15.75" x14ac:dyDescent="0.25">
      <c r="A233" s="259"/>
      <c r="B233" s="259"/>
      <c r="C233" s="259"/>
      <c r="D233" s="259"/>
      <c r="E233" s="259"/>
      <c r="F233" s="259"/>
      <c r="G233" s="259"/>
      <c r="H233" s="259"/>
      <c r="I233" s="259"/>
    </row>
    <row r="234" spans="1:9" ht="15.75" x14ac:dyDescent="0.25">
      <c r="A234" s="259"/>
      <c r="B234" s="259"/>
      <c r="C234" s="259"/>
      <c r="D234" s="259"/>
      <c r="E234" s="259"/>
      <c r="F234" s="259"/>
      <c r="G234" s="259"/>
      <c r="H234" s="259"/>
      <c r="I234" s="259"/>
    </row>
    <row r="235" spans="1:9" ht="15.75" x14ac:dyDescent="0.25">
      <c r="A235" s="259"/>
      <c r="B235" s="259"/>
      <c r="C235" s="259"/>
      <c r="D235" s="259"/>
      <c r="E235" s="259"/>
      <c r="F235" s="259"/>
      <c r="G235" s="259"/>
      <c r="H235" s="259"/>
      <c r="I235" s="259"/>
    </row>
    <row r="236" spans="1:9" ht="15.75" x14ac:dyDescent="0.25">
      <c r="A236" s="259"/>
      <c r="B236" s="259"/>
      <c r="C236" s="259"/>
      <c r="D236" s="259"/>
      <c r="E236" s="259"/>
      <c r="F236" s="259"/>
      <c r="G236" s="259"/>
      <c r="H236" s="259"/>
      <c r="I236" s="259"/>
    </row>
    <row r="237" spans="1:9" ht="15.75" x14ac:dyDescent="0.25">
      <c r="A237" s="259"/>
      <c r="B237" s="259"/>
      <c r="C237" s="259"/>
      <c r="D237" s="259"/>
      <c r="E237" s="259"/>
      <c r="F237" s="259"/>
      <c r="G237" s="259"/>
      <c r="H237" s="259"/>
      <c r="I237" s="259"/>
    </row>
    <row r="238" spans="1:9" ht="15.75" x14ac:dyDescent="0.25">
      <c r="A238" s="259"/>
      <c r="B238" s="259"/>
      <c r="C238" s="259"/>
      <c r="D238" s="259"/>
      <c r="E238" s="259"/>
      <c r="F238" s="259"/>
      <c r="G238" s="259"/>
      <c r="H238" s="259"/>
      <c r="I238" s="259"/>
    </row>
  </sheetData>
  <mergeCells count="121">
    <mergeCell ref="B208:E208"/>
    <mergeCell ref="F208:I208"/>
    <mergeCell ref="B198:E198"/>
    <mergeCell ref="F198:I198"/>
    <mergeCell ref="F201:I201"/>
    <mergeCell ref="F202:I202"/>
    <mergeCell ref="B204:E204"/>
    <mergeCell ref="F204:I204"/>
    <mergeCell ref="A188:D188"/>
    <mergeCell ref="E188:I188"/>
    <mergeCell ref="A189:D189"/>
    <mergeCell ref="E189:I189"/>
    <mergeCell ref="B192:I192"/>
    <mergeCell ref="B196:E196"/>
    <mergeCell ref="F196:I196"/>
    <mergeCell ref="B175:I175"/>
    <mergeCell ref="B177:I177"/>
    <mergeCell ref="B179:I179"/>
    <mergeCell ref="B181:I181"/>
    <mergeCell ref="B183:I183"/>
    <mergeCell ref="B185:I185"/>
    <mergeCell ref="B162:I162"/>
    <mergeCell ref="B165:I165"/>
    <mergeCell ref="A167:I167"/>
    <mergeCell ref="A169:I169"/>
    <mergeCell ref="A171:I171"/>
    <mergeCell ref="B173:I173"/>
    <mergeCell ref="B153:I153"/>
    <mergeCell ref="A156:D156"/>
    <mergeCell ref="E156:I156"/>
    <mergeCell ref="A157:D157"/>
    <mergeCell ref="E157:I157"/>
    <mergeCell ref="B160:I160"/>
    <mergeCell ref="B147:I147"/>
    <mergeCell ref="B148:I148"/>
    <mergeCell ref="B149:I149"/>
    <mergeCell ref="B150:I150"/>
    <mergeCell ref="B151:I151"/>
    <mergeCell ref="B152:I152"/>
    <mergeCell ref="A139:D139"/>
    <mergeCell ref="E139:I139"/>
    <mergeCell ref="B143:I143"/>
    <mergeCell ref="B144:I144"/>
    <mergeCell ref="B145:I145"/>
    <mergeCell ref="B146:I146"/>
    <mergeCell ref="A127:I127"/>
    <mergeCell ref="A129:I129"/>
    <mergeCell ref="A131:I131"/>
    <mergeCell ref="B133:I133"/>
    <mergeCell ref="B135:I135"/>
    <mergeCell ref="A138:D138"/>
    <mergeCell ref="E138:I138"/>
    <mergeCell ref="A116:D116"/>
    <mergeCell ref="E116:I116"/>
    <mergeCell ref="B119:I119"/>
    <mergeCell ref="A121:I121"/>
    <mergeCell ref="B123:I123"/>
    <mergeCell ref="B125:I125"/>
    <mergeCell ref="A104:I104"/>
    <mergeCell ref="B106:I106"/>
    <mergeCell ref="B108:I108"/>
    <mergeCell ref="A110:I110"/>
    <mergeCell ref="B112:I112"/>
    <mergeCell ref="A115:D115"/>
    <mergeCell ref="E115:I115"/>
    <mergeCell ref="A93:D93"/>
    <mergeCell ref="E93:I93"/>
    <mergeCell ref="A96:I96"/>
    <mergeCell ref="B98:I98"/>
    <mergeCell ref="B100:I100"/>
    <mergeCell ref="B102:I102"/>
    <mergeCell ref="C84:I84"/>
    <mergeCell ref="C86:I86"/>
    <mergeCell ref="C88:I88"/>
    <mergeCell ref="B90:I90"/>
    <mergeCell ref="A92:D92"/>
    <mergeCell ref="E92:I92"/>
    <mergeCell ref="A73:D73"/>
    <mergeCell ref="E73:I73"/>
    <mergeCell ref="C75:I75"/>
    <mergeCell ref="C77:I77"/>
    <mergeCell ref="C79:I79"/>
    <mergeCell ref="C82:I82"/>
    <mergeCell ref="C62:I62"/>
    <mergeCell ref="C64:I64"/>
    <mergeCell ref="B66:I66"/>
    <mergeCell ref="A68:I68"/>
    <mergeCell ref="B70:I70"/>
    <mergeCell ref="A72:D72"/>
    <mergeCell ref="E72:I72"/>
    <mergeCell ref="A50:I50"/>
    <mergeCell ref="A52:I52"/>
    <mergeCell ref="A54:I54"/>
    <mergeCell ref="A56:I56"/>
    <mergeCell ref="B58:I58"/>
    <mergeCell ref="C60:I60"/>
    <mergeCell ref="A43:I43"/>
    <mergeCell ref="A44:I44"/>
    <mergeCell ref="A45:I45"/>
    <mergeCell ref="A47:D47"/>
    <mergeCell ref="E47:I47"/>
    <mergeCell ref="A48:D48"/>
    <mergeCell ref="E48:I48"/>
    <mergeCell ref="A37:I37"/>
    <mergeCell ref="A38:I38"/>
    <mergeCell ref="A39:I39"/>
    <mergeCell ref="A40:I40"/>
    <mergeCell ref="A41:I41"/>
    <mergeCell ref="A42:I42"/>
    <mergeCell ref="A31:I31"/>
    <mergeCell ref="A32:I32"/>
    <mergeCell ref="A33:I33"/>
    <mergeCell ref="A34:I34"/>
    <mergeCell ref="A35:I35"/>
    <mergeCell ref="A36:I36"/>
    <mergeCell ref="A1:I1"/>
    <mergeCell ref="B2:I2"/>
    <mergeCell ref="B3:I3"/>
    <mergeCell ref="B4:I4"/>
    <mergeCell ref="B5:I5"/>
    <mergeCell ref="B6:I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6" sqref="B6"/>
    </sheetView>
  </sheetViews>
  <sheetFormatPr defaultRowHeight="15" x14ac:dyDescent="0.25"/>
  <cols>
    <col min="1" max="1" width="32" customWidth="1"/>
    <col min="2" max="2" width="78.5703125" customWidth="1"/>
  </cols>
  <sheetData>
    <row r="3" spans="1:2" ht="60.75" customHeight="1" x14ac:dyDescent="0.25">
      <c r="A3" s="109" t="s">
        <v>183</v>
      </c>
      <c r="B3" s="111" t="s">
        <v>217</v>
      </c>
    </row>
    <row r="4" spans="1:2" ht="25.5" customHeight="1" x14ac:dyDescent="0.25">
      <c r="A4" t="s">
        <v>0</v>
      </c>
      <c r="B4" s="110" t="s">
        <v>218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Attachment 10</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dcterms:created xsi:type="dcterms:W3CDTF">2024-05-29T04:16:14Z</dcterms:created>
  <dcterms:modified xsi:type="dcterms:W3CDTF">2025-11-21T12:35:21Z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2025-08-11T12:21:15Z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5ebf4c1f-55e8-4ec8-8bf9-375e477041cf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